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RANSP~1\AppData\Local\Temp\Rar$DIa8604.35207\"/>
    </mc:Choice>
  </mc:AlternateContent>
  <workbookProtection workbookAlgorithmName="SHA-512" workbookHashValue="ALr2ASuH6jN8GbeFXrrVrDJfo2+lyQmk6vHIVu80SIgzCIuertQ/dP2FeuhdEiHoeE3XQZ0UfF/mTbpDIIEFRw==" workbookSaltValue="Xk54OgkxYRYLZa92eYV8kQ==" workbookSpinCount="100000" lockStructure="1"/>
  <bookViews>
    <workbookView xWindow="360" yWindow="45" windowWidth="11595" windowHeight="8445" tabRatio="843"/>
  </bookViews>
  <sheets>
    <sheet name="mantto" sheetId="18" r:id="rId1"/>
    <sheet name="atencion c" sheetId="1" r:id="rId2"/>
    <sheet name="alimentac" sheetId="14" r:id="rId3"/>
    <sheet name="PAPELERIA" sheetId="28" r:id="rId4"/>
    <sheet name="GASOLINA" sheetId="30" r:id="rId5"/>
    <sheet name="UNIFORMES" sheetId="32" r:id="rId6"/>
    <sheet name="mtto. de radios" sheetId="36" r:id="rId7"/>
    <sheet name="reparacion de edificio" sheetId="40" r:id="rId8"/>
    <sheet name="utiles de tec" sheetId="42" r:id="rId9"/>
    <sheet name="reparacion" sheetId="46" r:id="rId10"/>
    <sheet name="refacc. de edificio" sheetId="52" r:id="rId11"/>
    <sheet name="RENTA MOVILIARIO" sheetId="56" r:id="rId12"/>
    <sheet name="SEGUROS" sheetId="58" r:id="rId13"/>
    <sheet name="SENTENCIAS" sheetId="60" r:id="rId14"/>
    <sheet name="CAPACITACION" sheetId="62" r:id="rId15"/>
    <sheet name="ANTIDOPING" sheetId="63" r:id="rId16"/>
    <sheet name="total (1)" sheetId="25" r:id="rId17"/>
  </sheets>
  <definedNames>
    <definedName name="_xlnm.Print_Area" localSheetId="2">alimentac!$A$2:$V$35</definedName>
    <definedName name="_xlnm.Print_Area" localSheetId="15">ANTIDOPING!$A$1:$U$35</definedName>
    <definedName name="_xlnm.Print_Area" localSheetId="1">'atencion c'!$A$2:$U$36</definedName>
    <definedName name="_xlnm.Print_Area" localSheetId="14">CAPACITACION!$A$1:$U$34</definedName>
    <definedName name="_xlnm.Print_Area" localSheetId="4">GASOLINA!$A$1:$U$34</definedName>
    <definedName name="_xlnm.Print_Area" localSheetId="0">mantto!$A$2:$V$33</definedName>
    <definedName name="_xlnm.Print_Area" localSheetId="6">'mtto. de radios'!$A$1:$V$35</definedName>
    <definedName name="_xlnm.Print_Area" localSheetId="3">PAPELERIA!$A$1:$U$36</definedName>
    <definedName name="_xlnm.Print_Area" localSheetId="10">'refacc. de edificio'!$A$1:$U$33</definedName>
    <definedName name="_xlnm.Print_Area" localSheetId="11">'RENTA MOVILIARIO'!$A$1:$U$36</definedName>
    <definedName name="_xlnm.Print_Area" localSheetId="9">reparacion!$A$1:$U$36</definedName>
    <definedName name="_xlnm.Print_Area" localSheetId="7">'reparacion de edificio'!$A$1:$U$33</definedName>
    <definedName name="_xlnm.Print_Area" localSheetId="12">SEGUROS!$A$1:$U$34</definedName>
    <definedName name="_xlnm.Print_Area" localSheetId="13">SENTENCIAS!$A$1:$V$35</definedName>
    <definedName name="_xlnm.Print_Area" localSheetId="16">'total (1)'!$A$1:$K$87</definedName>
    <definedName name="_xlnm.Print_Area" localSheetId="5">UNIFORMES!$A$1:$U$33</definedName>
    <definedName name="_xlnm.Print_Area" localSheetId="8">'utiles de tec'!$A$1:$U$35</definedName>
  </definedNames>
  <calcPr calcId="152511" calcMode="manual"/>
</workbook>
</file>

<file path=xl/calcChain.xml><?xml version="1.0" encoding="utf-8"?>
<calcChain xmlns="http://schemas.openxmlformats.org/spreadsheetml/2006/main">
  <c r="I86" i="25" l="1"/>
  <c r="D12" i="63" l="1"/>
  <c r="S6" i="63" s="1"/>
  <c r="D12" i="62"/>
  <c r="S6" i="62" s="1"/>
  <c r="E18" i="14" l="1"/>
  <c r="D13" i="1"/>
  <c r="D12" i="60"/>
  <c r="S6" i="60" s="1"/>
  <c r="D12" i="58"/>
  <c r="S6" i="58" s="1"/>
  <c r="D13" i="56"/>
  <c r="D13" i="52"/>
  <c r="S6" i="52" s="1"/>
  <c r="D14" i="46"/>
  <c r="D13" i="46"/>
  <c r="D18" i="46" s="1"/>
  <c r="S6" i="46" s="1"/>
  <c r="D14" i="42"/>
  <c r="D13" i="42"/>
  <c r="D12" i="40"/>
  <c r="D18" i="40" s="1"/>
  <c r="R6" i="40" s="1"/>
  <c r="E14" i="36"/>
  <c r="E16" i="36" s="1"/>
  <c r="T6" i="36" s="1"/>
  <c r="E13" i="36"/>
  <c r="D12" i="32"/>
  <c r="S6" i="32" s="1"/>
  <c r="D14" i="30"/>
  <c r="D18" i="30" s="1"/>
  <c r="S7" i="30" s="1"/>
  <c r="D15" i="28"/>
  <c r="D16" i="28"/>
  <c r="D14" i="28"/>
  <c r="E17" i="14"/>
  <c r="E16" i="14"/>
  <c r="E15" i="14"/>
  <c r="E14" i="14"/>
  <c r="D19" i="1"/>
  <c r="S7" i="1" s="1"/>
  <c r="D14" i="1"/>
  <c r="E13" i="18"/>
  <c r="E14" i="18"/>
  <c r="E15" i="18"/>
  <c r="E16" i="18"/>
  <c r="D19" i="42"/>
  <c r="S6" i="42" s="1"/>
  <c r="D20" i="28" l="1"/>
  <c r="S7" i="28" s="1"/>
  <c r="E22" i="14"/>
  <c r="T7" i="14" s="1"/>
  <c r="E18" i="18"/>
  <c r="T7" i="18" s="1"/>
</calcChain>
</file>

<file path=xl/sharedStrings.xml><?xml version="1.0" encoding="utf-8"?>
<sst xmlns="http://schemas.openxmlformats.org/spreadsheetml/2006/main" count="1234" uniqueCount="372">
  <si>
    <t>ACTIVIDAD</t>
  </si>
  <si>
    <t>CANTIDAD</t>
  </si>
  <si>
    <t>COSTO UNITARIO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</si>
  <si>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</si>
  <si>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</si>
  <si>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</si>
  <si>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</si>
  <si>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</si>
  <si>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</si>
  <si>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</si>
  <si>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</si>
  <si>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</si>
  <si>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</si>
  <si>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</si>
  <si>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</si>
  <si>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OBSERVACIONES</t>
  </si>
  <si>
    <t>OPERADOR RESPONSABLE</t>
  </si>
  <si>
    <t>SECRETARIO DE H. AYUNTAMIENTO</t>
  </si>
  <si>
    <t>PRESIDENTE MUNICIPAL</t>
  </si>
  <si>
    <t>SERVICIOS PERSONALES</t>
  </si>
  <si>
    <t>Honorarios Asimilables a Sueldos y Salarios</t>
  </si>
  <si>
    <t>Honorarios</t>
  </si>
  <si>
    <t>Honorarios por Escrituración de Inmuebles</t>
  </si>
  <si>
    <t>Liquidaciones por Indemnizaciones y Salarios Caídos</t>
  </si>
  <si>
    <t>Seguros Múltiples</t>
  </si>
  <si>
    <t>Gastos Médicos Mayores, Asistencia Médica y Medicamentos</t>
  </si>
  <si>
    <t>MATERIALES Y SUMINISTROS</t>
  </si>
  <si>
    <t>Material de Limpieza</t>
  </si>
  <si>
    <t>Materiales y Útiles de Impresión, Reproducción y Encuadernación</t>
  </si>
  <si>
    <t>Artículos Deportivos</t>
  </si>
  <si>
    <t>SERVICIOS GENERALES</t>
  </si>
  <si>
    <t>NOMBRE DEL PROGRAMA:</t>
  </si>
  <si>
    <t>DIA :</t>
  </si>
  <si>
    <t>MES:</t>
  </si>
  <si>
    <t>AÑO:</t>
  </si>
  <si>
    <t>CONCEPTO</t>
  </si>
  <si>
    <t>ELABORÓ:</t>
  </si>
  <si>
    <t>REVISÓ:</t>
  </si>
  <si>
    <t>AUTORIZÓ:</t>
  </si>
  <si>
    <t>x</t>
  </si>
  <si>
    <t xml:space="preserve">prevencion </t>
  </si>
  <si>
    <t>todo el año se brinda el servicio de la comida</t>
  </si>
  <si>
    <t xml:space="preserve">cocina </t>
  </si>
  <si>
    <t xml:space="preserve">administrativo </t>
  </si>
  <si>
    <r>
      <t>METAS:</t>
    </r>
    <r>
      <rPr>
        <sz val="10"/>
        <rFont val="Arial"/>
        <family val="2"/>
      </rPr>
      <t xml:space="preserve"> Información a la ciudadanía sobre delitos y violencia intrafamiliar, llegar acuerdos con las personas que participan en accidentes viales, concientizar a las personas sobre la precaución al manejar vehículos de motor  y expedición de documentos  con calidad</t>
    </r>
  </si>
  <si>
    <t xml:space="preserve">durante todo el año se realizan las actividades y  precios sujetos cambio </t>
  </si>
  <si>
    <r>
      <t xml:space="preserve">DESCRIPCIÓN GENERAL: </t>
    </r>
    <r>
      <rPr>
        <sz val="11"/>
        <rFont val="Arial"/>
        <family val="2"/>
      </rPr>
      <t xml:space="preserve">la realización de tramites como expedición de documentos, constancias, oficios, convenios, infracciones, remisión de detenidos, foros de prevencion y  registro del personal en la dirección de fuerzas  del estado </t>
    </r>
  </si>
  <si>
    <t>FECHA DE ELABORACIÓN</t>
  </si>
  <si>
    <t>PRESIDENCIA MUNICIPAL DE PURISIMA DEL RINCÓN</t>
  </si>
  <si>
    <t>DIRECCIÓN:</t>
  </si>
  <si>
    <t>ÁREA O DEPARTAMENTO:</t>
  </si>
  <si>
    <t>LÍNEA ESTRATÉGICA:</t>
  </si>
  <si>
    <t xml:space="preserve">ATENCIÓN A LA CIUDADANÍA </t>
  </si>
  <si>
    <t xml:space="preserve">ALIMENTACIÓN DEL PERSONAL </t>
  </si>
  <si>
    <r>
      <t>OBJETIVO DEL PROGRAMA:</t>
    </r>
    <r>
      <rPr>
        <sz val="12"/>
        <rFont val="Arial"/>
        <family val="2"/>
      </rPr>
      <t xml:space="preserve">Ofrecer el servicio de alimentación a todo el personal  que se encuentra laborando  de día y a las personas  que  encuentran  en el interior de los separos (detenidos) </t>
    </r>
  </si>
  <si>
    <r>
      <t xml:space="preserve">DESCRIPCION GENERAL: </t>
    </r>
    <r>
      <rPr>
        <sz val="10"/>
        <rFont val="Arial"/>
        <family val="2"/>
      </rPr>
      <t xml:space="preserve">Es la preparación  de la comida para el personal que se encuentra trabajando de día, así como el apoyo en la alimentación  en el intermunicipal  con los municipios ( Romita, Guanajuato, Silao,. León, Manuel Doblado, San Francisco  y la dirección de fuerzas del estado)  </t>
    </r>
  </si>
  <si>
    <r>
      <t>METAS:</t>
    </r>
    <r>
      <rPr>
        <sz val="10"/>
        <rFont val="Arial"/>
        <family val="2"/>
      </rPr>
      <t xml:space="preserve"> Evitar tiempos muertos, tener mejor control de los elementos en la hora de la comida, Agilizar el trabajo, Apoyar a los municipios visitantes en la realización de los intermunicipales. Y brindarles el servicio de comida a las personas q están detenidas. </t>
    </r>
  </si>
  <si>
    <t xml:space="preserve">MANTENIMIENTO  DE LA DIRECCIÓN </t>
  </si>
  <si>
    <t xml:space="preserve">el pedido se realiza en base a  los productos que se encuentran  en el almacén </t>
  </si>
  <si>
    <r>
      <t>OBJETIVO DEL PROGRAMA:</t>
    </r>
    <r>
      <rPr>
        <sz val="12"/>
        <rFont val="Arial"/>
        <family val="2"/>
      </rPr>
      <t>Brindar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 servicios de calidad a toda la ciudadanía  y al personal de esta H. dirección en las áreas de   administración , Prevencion al delito , Barandilla, Transito Municipal y Unida de  Planeación Operativa. </t>
    </r>
  </si>
  <si>
    <t>administrativo</t>
  </si>
  <si>
    <t>este servicio se hutiliza para la compra de material pequeño como clavos alambre etc.</t>
  </si>
  <si>
    <t>MUNICIPIO DE PURISIMA DEL RINCON</t>
  </si>
  <si>
    <t>DIRECCION:</t>
  </si>
  <si>
    <t>CUENTA CONTABLE</t>
  </si>
  <si>
    <t>IMPORTE ANUAL</t>
  </si>
  <si>
    <t>Telefonía Tradicional</t>
  </si>
  <si>
    <t>REMUNERACIONES AL PERSONAL DE CARÁCTER PERMANENTE</t>
  </si>
  <si>
    <t>Telefonía Celular</t>
  </si>
  <si>
    <t>Sueldo Personal de Confianza</t>
  </si>
  <si>
    <t>SERVICIOS PROFESIONALES, CIENTÍFICOS, TÉCNICOS Y OTROS SERVICIOS</t>
  </si>
  <si>
    <t>Sueldo Personal de Base</t>
  </si>
  <si>
    <t>Servicios legales, de contabilidad, auditoria y relacionados</t>
  </si>
  <si>
    <t>REMUNERACIONES AL PERSONAL DE CARÁCTER TRANSITORIO</t>
  </si>
  <si>
    <t>servicios de diseño, arquitectura, ingeneria y actividades relacionadas</t>
  </si>
  <si>
    <t>Servicios de consultoria administrativa, procesos, técnica y en tecnologías de la información</t>
  </si>
  <si>
    <t>Servicios de capacitación</t>
  </si>
  <si>
    <t>Sueldos a Personal Eventual</t>
  </si>
  <si>
    <t>Servicios de investigación científica y desarrollo</t>
  </si>
  <si>
    <t>REMUNERACIONES ADICIONALES Y ESPECIALES</t>
  </si>
  <si>
    <t>Servicios de apoyo administrativo, fotocopiado e impresión</t>
  </si>
  <si>
    <t>Prima Vacacional</t>
  </si>
  <si>
    <t>Servicios de protección y seguridad</t>
  </si>
  <si>
    <t>Gratificación de fin de año</t>
  </si>
  <si>
    <t>Servicios de vigilancia</t>
  </si>
  <si>
    <t>Gratificación por servicios especiales</t>
  </si>
  <si>
    <t>Servicios profesionales, cientificosl y técnicos integrales</t>
  </si>
  <si>
    <t>Despensa</t>
  </si>
  <si>
    <t>SERVICIOS FINANCIEROS, BANCARIOS Y COMERCIALES</t>
  </si>
  <si>
    <t>SEGURIDAD SOCIAL</t>
  </si>
  <si>
    <t>Seguros de Responsabilidad Patrimonial y Fianzas</t>
  </si>
  <si>
    <t>Seguros de Bienes Patrimoniales</t>
  </si>
  <si>
    <t>Aportaciones IMSS</t>
  </si>
  <si>
    <t>Fletes y Maniobras</t>
  </si>
  <si>
    <t>OTRAS PRESTACIONES SOCIALES Y ECONÓMICAS</t>
  </si>
  <si>
    <t>Otros Impuestos y Derechos</t>
  </si>
  <si>
    <t>Fondo de Ahorro para el Retiro</t>
  </si>
  <si>
    <t>SERVICIOS DE INSTALACIÓN,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</si>
  <si>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</si>
  <si>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</si>
  <si>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</si>
  <si>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Otras Prestaciones de carácter social y económico</t>
  </si>
  <si>
    <t>Instalación, Reparación y Mantenimiento de Equipo e Instrumental Médico y de Laboratorio</t>
  </si>
  <si>
    <t>IMPUESTO SOBRE NÓMINAS Y OTROS QUE DERIVEN DE UNA RELACIÓN LABORAL</t>
  </si>
  <si>
    <t>Reparación y Mantenimiento de Equipo de Transporte</t>
  </si>
  <si>
    <t>Impuesto sobre Nóminas</t>
  </si>
  <si>
    <t>Reparación y Mantenimiento de Equipo de Defensa y Seguridad</t>
  </si>
  <si>
    <t>Reparación y Mantenimiento de Equipo de Radiocomunicación</t>
  </si>
  <si>
    <t>MATERIALES DE ADMINISTRACIÓN, EMISIÓN DE DOCUMENTOS Y ARTÍCULOS OFICIALES</t>
  </si>
  <si>
    <t>Instalación, Reparación y Mantenimiento de Maquinaria, Otros Equipos y Herramienta</t>
  </si>
  <si>
    <t>Materiales, Útiles y Equipos Menores de Oficina</t>
  </si>
  <si>
    <t>Servicios de Limpieza y Manejo de Desechos</t>
  </si>
  <si>
    <t>Servicios de Jardinería y Fumigación</t>
  </si>
  <si>
    <t>Material Estadístico y Geográfico</t>
  </si>
  <si>
    <t>SERVICIOS DE COMUNICACIÓN SOCIAL Y PUBLICIDAD</t>
  </si>
  <si>
    <t>Materiales, Útiles y Equipos Menores de Tecnologías de la Información y Comunicaciones</t>
  </si>
  <si>
    <t>Difusión por Radio, Televisión y Otros Medios de Mensajes sobre Programas y Actividades Gubernamentales</t>
  </si>
  <si>
    <t>Material Impreso e Información Digital</t>
  </si>
  <si>
    <t>Servicio de revelado de fotografías</t>
  </si>
  <si>
    <t>Servicios de la industria filmica, del sonido y del video</t>
  </si>
  <si>
    <t>Materiales y Útiles de Enseñanza</t>
  </si>
  <si>
    <t>Servicio de creación y difusión de contenido exclusivamente a través de internet</t>
  </si>
  <si>
    <t>Materiales para el Registro e Identificación de Bienes y Personas</t>
  </si>
  <si>
    <t>Otros servicios de información</t>
  </si>
  <si>
    <t>ALIMENTOS Y UTENSILIOS</t>
  </si>
  <si>
    <t>SERVICIOS DE TRASLADO Y VIÁTICOS</t>
  </si>
  <si>
    <t>Productos Alimenticios para personas</t>
  </si>
  <si>
    <t>Pasajes Terrestres Nacionales</t>
  </si>
  <si>
    <t>Productos Alimenticios para animales</t>
  </si>
  <si>
    <t>Viáticos en el País</t>
  </si>
  <si>
    <t>Utensilios para el Servicio de Alimentación</t>
  </si>
  <si>
    <t>Otros servicios de traslado y hospedaje</t>
  </si>
  <si>
    <t>MATERIALES Y ARTICULOS DE CONSTRUCCIÓN Y DE REPARACIÓN</t>
  </si>
  <si>
    <t>SERVICIOS OFICIALES</t>
  </si>
  <si>
    <t>Productos minerales no metálicos</t>
  </si>
  <si>
    <t>Gastos de Ceremonial</t>
  </si>
  <si>
    <t>Cemento y productos de concreto</t>
  </si>
  <si>
    <t>Gastos de Orden Social y Cultural</t>
  </si>
  <si>
    <t>Cal, yeso y productos de madera</t>
  </si>
  <si>
    <t>OTROS SERVICIOS GENERALES</t>
  </si>
  <si>
    <t>Vidrio y productos de vidrio</t>
  </si>
  <si>
    <t>Otros Servicios Generales</t>
  </si>
  <si>
    <t>Material eléctrico y electrónico</t>
  </si>
  <si>
    <t>TRANSFERENCIAS, SUBSIDIOS, AYUDAS Y OTRAS AYUDAS</t>
  </si>
  <si>
    <t>Artículos metálicos para la construcción</t>
  </si>
  <si>
    <t>TRANSFERENCIAS INTERNAS Y ASIGNACIONES AL SECTOR PÚBLICO</t>
  </si>
  <si>
    <t>Materiales complementarios</t>
  </si>
  <si>
    <t>Transferencias Internas al Sistema DIF Municipal</t>
  </si>
  <si>
    <t>Otros materiales y artículos de construcción y reparación</t>
  </si>
  <si>
    <t>Transferencias Internas al ITESI</t>
  </si>
  <si>
    <t>PRODUCTOS QUIMICOS, FARMACEUTICOS Y DE LABORATORIO</t>
  </si>
  <si>
    <t>Transferencias a Programas Varios</t>
  </si>
  <si>
    <t>Productos quimicos básicos</t>
  </si>
  <si>
    <t>TRANSFERENCIAS AL RESTO DEL SECTOR PÚBLICO</t>
  </si>
  <si>
    <t>Fertilizantes, pesticidas y otros agroquimicos</t>
  </si>
  <si>
    <t>Transferencias a Otras Entidades</t>
  </si>
  <si>
    <t>Otros productos quimicos</t>
  </si>
  <si>
    <t>AYUDAS SOCIALES</t>
  </si>
  <si>
    <t>COMBUSTIBLES, LUBRICANTES Y ADITIVOS</t>
  </si>
  <si>
    <t>Ayudas Sociales a Personas</t>
  </si>
  <si>
    <t>Combustibles, lubricantes y Aditivos</t>
  </si>
  <si>
    <t>Becas y otras ayudas para programas de capacitación</t>
  </si>
  <si>
    <t>VESTUARIO, BLANCOS, PRENDAS DE PROTECCIÓN Y ARTÍCULOS DEPORTIVOS</t>
  </si>
  <si>
    <t>Ayudas sociales a instituciones de enseñanza</t>
  </si>
  <si>
    <t>Vestuario y Uniformes</t>
  </si>
  <si>
    <t>Ayudas sociales a instituciones sin fines de lucro</t>
  </si>
  <si>
    <t>Prendas de Seguridad y Protección Personal</t>
  </si>
  <si>
    <t>Ayudas por desastres naturales y otros siniestros</t>
  </si>
  <si>
    <t>BIENES MUEBLES, INMUEBLES E INTANGIBLES</t>
  </si>
  <si>
    <t>Blancos, Productos Textiles, excepto Prendas de Vestir</t>
  </si>
  <si>
    <t>MOBILIARIO Y EQUIPO DE ADMINISTRACIÓN</t>
  </si>
  <si>
    <t>MATERIALES Y SUMINISTROS PARA SEGURIDAD</t>
  </si>
  <si>
    <t>Muebles de Oficina y Estantería</t>
  </si>
  <si>
    <t>Sustancias y Materiales Explosivos</t>
  </si>
  <si>
    <t>Muebles, excepto Oficina y Estantería</t>
  </si>
  <si>
    <t>Materiales de Seguridad Pública</t>
  </si>
  <si>
    <t>Bienes Artísticos, Culturales y Científicos</t>
  </si>
  <si>
    <t>Prendas de protección para seguridad publica y nacional</t>
  </si>
  <si>
    <t>Equipos de Cómputo y de Tecnologías de la Información</t>
  </si>
  <si>
    <t>HERRAMIENTAS, REFACCIONES Y  ACCESORIOS MENORES</t>
  </si>
  <si>
    <t>Otros mobiliarios y equipos de administración</t>
  </si>
  <si>
    <t>Herramientas Menores</t>
  </si>
  <si>
    <t>MOBILIARIO Y EQUIPO EDUCACIONAL Y RECREATIVO</t>
  </si>
  <si>
    <t>Refacciones y Accesorios Menores de Edificios</t>
  </si>
  <si>
    <t>Equipos y Aparatos Audiovisuales</t>
  </si>
  <si>
    <t>Refacciones y Accesorios Menores de Mobiliario y Equipo de Administración, Educacional y Recreativo</t>
  </si>
  <si>
    <t>Aparatos Deportivos</t>
  </si>
  <si>
    <t>Refacciones y Accesorios Menores de Equipo de Cómputo y Tecnologías de la Información</t>
  </si>
  <si>
    <t>Cámaras Fotográficas y de Video</t>
  </si>
  <si>
    <t>Refacciones y Accesorios Menores de Equipo e Instrumental Médico y de Laboratorio</t>
  </si>
  <si>
    <t>Otro Mobiliario y Equipo Educacional y Recreativo</t>
  </si>
  <si>
    <t>Refacciones y Accesorios Menores de Equipo de Transporte</t>
  </si>
  <si>
    <t>EQUIPO DE DEFENSA Y SEGURIDAD</t>
  </si>
  <si>
    <t>Refacciones y Accesorios Menores de Equipo de Defensa y Seguridad</t>
  </si>
  <si>
    <t>Equipo de Defensa y Seguridad</t>
  </si>
  <si>
    <t>Refacciones y Accesorios Menores de Maquinaria y Otros Equipos</t>
  </si>
  <si>
    <t xml:space="preserve">MAQUINARIA OTROS EQUIPOS Y HERRAMIENTAS </t>
  </si>
  <si>
    <t>Refacciones y Accesorios Menores Otros Bienes Muebles</t>
  </si>
  <si>
    <t>Equipo de Comunicación y Telecomunicación</t>
  </si>
  <si>
    <t>Herramientas y Máquina-Herramientas</t>
  </si>
  <si>
    <t>SERVICIOS BÁSICOS</t>
  </si>
  <si>
    <t>Otros Equipos</t>
  </si>
  <si>
    <t>Energía Eléctrica</t>
  </si>
  <si>
    <t>ACTIVOS INTANGIBLES</t>
  </si>
  <si>
    <t>Gas</t>
  </si>
  <si>
    <t>Software</t>
  </si>
  <si>
    <t>TOTAL PRESUPUESTO :</t>
  </si>
  <si>
    <t>ARTICULOS DE PAPELERIA</t>
  </si>
  <si>
    <r>
      <t xml:space="preserve">OBJETIVO DEL PROGRAMA: </t>
    </r>
    <r>
      <rPr>
        <sz val="12"/>
        <rFont val="Arial"/>
        <family val="2"/>
      </rPr>
      <t>Contar con el material adecuado para la realización de trámites, por parte de esta dirección.</t>
    </r>
  </si>
  <si>
    <r>
      <t>DESCRIPCIÓN GENERAL:</t>
    </r>
    <r>
      <rPr>
        <sz val="12"/>
        <rFont val="Arial"/>
        <family val="2"/>
      </rPr>
      <t xml:space="preserve">  Adquisición de artículos de papelería en general</t>
    </r>
  </si>
  <si>
    <r>
      <t>METAS</t>
    </r>
    <r>
      <rPr>
        <sz val="12"/>
        <rFont val="Arial"/>
        <family val="2"/>
      </rPr>
      <t xml:space="preserve">: Llevas a cabo el buen funcionamiento de la dirección en cuanto a trámites administrativos </t>
    </r>
  </si>
  <si>
    <t>COMBUSTIBLE</t>
  </si>
  <si>
    <r>
      <t>OBJETIVO DEL PROGRAMA:</t>
    </r>
    <r>
      <rPr>
        <sz val="10"/>
        <rFont val="Arial"/>
        <family val="2"/>
      </rPr>
      <t>Brindar un buen servicio para la atencion de los reportes</t>
    </r>
  </si>
  <si>
    <r>
      <t xml:space="preserve">DESCRIPCIÓN GENERAL: </t>
    </r>
    <r>
      <rPr>
        <sz val="10"/>
        <rFont val="Arial"/>
        <family val="2"/>
      </rPr>
      <t>Estar a tiempo en los reportes recibidos</t>
    </r>
  </si>
  <si>
    <r>
      <t xml:space="preserve">METAS: </t>
    </r>
    <r>
      <rPr>
        <sz val="10"/>
        <rFont val="Arial"/>
        <family val="2"/>
      </rPr>
      <t>ofrecer uan buena respuesta sobre todo en los  tiempos de respuesta para los reportes</t>
    </r>
  </si>
  <si>
    <t>X</t>
  </si>
  <si>
    <t>director</t>
  </si>
  <si>
    <t>UNIFORMES</t>
  </si>
  <si>
    <t xml:space="preserve">MTTO. DE RADIOS </t>
  </si>
  <si>
    <r>
      <t>OBJETIVO DEL PROGRAMA:</t>
    </r>
    <r>
      <rPr>
        <sz val="10"/>
        <rFont val="Arial"/>
        <family val="2"/>
      </rPr>
      <t xml:space="preserve">Brindar un buen servicio a acudir a los reportes </t>
    </r>
  </si>
  <si>
    <r>
      <t>DESCRIPCIÓN GENERAL:</t>
    </r>
    <r>
      <rPr>
        <sz val="10"/>
        <rFont val="Arial"/>
        <family val="2"/>
      </rPr>
      <t xml:space="preserve"> mantener en comunicasion a todos los elementos </t>
    </r>
  </si>
  <si>
    <t xml:space="preserve"> precios sujetos cambio </t>
  </si>
  <si>
    <r>
      <t xml:space="preserve">METAS: </t>
    </r>
    <r>
      <rPr>
        <sz val="10"/>
        <rFont val="Arial"/>
        <family val="2"/>
      </rPr>
      <t>evitar accidentes de vialidad dentro del municipio y atender con rapidez los servicios sucitados</t>
    </r>
  </si>
  <si>
    <t xml:space="preserve">cada semana se hace pedido </t>
  </si>
  <si>
    <t>CUENTA CONTABLE:</t>
  </si>
  <si>
    <t>Equipos menores de oficina</t>
  </si>
  <si>
    <t>8-2-1-0-0-1001-606-005-0507-2000-2111-00-00</t>
  </si>
  <si>
    <t>el material  es consumible varian las cantidades que se utilizan</t>
  </si>
  <si>
    <t>8-2-1-0-0-1001-606-005-0507-2000-2612-00-00</t>
  </si>
  <si>
    <r>
      <t xml:space="preserve">OBJETIVO DEL PROGRAMA: </t>
    </r>
    <r>
      <rPr>
        <sz val="14"/>
        <rFont val="Arial"/>
        <family val="2"/>
      </rPr>
      <t>que el ciudadano identifique al elemento como Oficial perteneciente a esta H. Direccion.</t>
    </r>
  </si>
  <si>
    <r>
      <t>DESCRIPCIÓN GENERAl:</t>
    </r>
    <r>
      <rPr>
        <sz val="14"/>
        <rFont val="Arial"/>
        <family val="2"/>
      </rPr>
      <t xml:space="preserve"> dar una buena imagen en el municipio y que la ciudadania sepa identificar a los elementos adscritos a esta H. Direccion de Seguridad Publica</t>
    </r>
  </si>
  <si>
    <r>
      <t xml:space="preserve">METAS: </t>
    </r>
    <r>
      <rPr>
        <sz val="14"/>
        <rFont val="Arial"/>
        <family val="2"/>
      </rPr>
      <t>ser una corporacion de calidad visual</t>
    </r>
  </si>
  <si>
    <t xml:space="preserve">se realiza solo doscompras por año de 2 uniformes por elemento </t>
  </si>
  <si>
    <t>REPARACION DE EDIFICIO</t>
  </si>
  <si>
    <t>OBJETIVO DEL PROGRAMA: Mantener el edificio en buenas condiciones</t>
  </si>
  <si>
    <t xml:space="preserve">DESCRIPCIÓN GENERAL: Reparar los detalles que surguen en el edificio manteniendo la imagen y buen funcionamiento del mismo </t>
  </si>
  <si>
    <t>METAS: lograr que el edificio tenga la presencia adecuada para la buena atencion del ciudadano</t>
  </si>
  <si>
    <t>RECARGA TONER</t>
  </si>
  <si>
    <t>OBJETIVO DEL PROGRAMA: Contar con el material necesario para realizar los trabajos internos y externos</t>
  </si>
  <si>
    <t>DESCRIPCIÓN GENERAL: recargar los cartuchos de toner de las distintas areas de la dependencia para mantener el buen funcionamiento de la misma</t>
  </si>
  <si>
    <t>METAS: tener actualizada la informasion y documentacion interna y externa  para lograr la agilidad del trabajo.</t>
  </si>
  <si>
    <t>Medicinas y Productos Farmaceuticos</t>
  </si>
  <si>
    <t xml:space="preserve">OBJETIVO DEL PROGRAMA: Mantener en buenas condiciones las unidades para una mejor respuesta y/o servicio en emergencia </t>
  </si>
  <si>
    <t>DESCRIPCIÓN GENERAL: reparacion , mantenimiento y conservacion de las unidades (vehiculos oficiales)</t>
  </si>
  <si>
    <t xml:space="preserve">METAS: mantener la unidades en buenas condiciones de uso para brindar un servicio de calidad y mejora, recorriendo los tiempos de respuesta en reportes sucitados </t>
  </si>
  <si>
    <t>UNIDADES EN BUEN ESTADO</t>
  </si>
  <si>
    <t>los vehiculo se reparan conforme se requiere ya que por ser vehiculos de emergencia es necesario tenerlos en buen estado</t>
  </si>
  <si>
    <t xml:space="preserve">los costos varian </t>
  </si>
  <si>
    <t>refacciones menores de edificio</t>
  </si>
  <si>
    <t>OBJETIVO DEL PROGRAMA:  mantener en buen fucionamiento las puertas de la oficinas y del edificio en general</t>
  </si>
  <si>
    <t xml:space="preserve">DESCRIPCIÓN GENERAL: compra de candados y chapas para todo el edifcio </t>
  </si>
  <si>
    <t>METAS: contar con seguridad para las oficinas a si como para las celdas de los detenidos que son las que con frecuencia fallan debido a que los presos les introducen chicle para que no sea posible su uso</t>
  </si>
  <si>
    <t>ARRENDAMINETO DE MOVILIARIO</t>
  </si>
  <si>
    <t>RENTA DE MOVILIARIO (SILLAS, MESAS,MANTELES, ETC.)</t>
  </si>
  <si>
    <t>OBJETIVO DEL PROGRAMA:  RENTA DE SILLAS, MESAS, Y MOVILIARIO</t>
  </si>
  <si>
    <t>DESCRIPCIÓN GENERAL: LA RENTA SE REALIZA PARA LOS EVENTOS DE PREVENCION REALIZADOS EN ESCUELAS, A SI COMO CONFERENCIASY DE MAS EVENTOS QUE SE GENEREN EN EL AREA</t>
  </si>
  <si>
    <t>METAS: DAR UNA BUENA PRESENTASION E IMAGEN ORGANISADA DE LOS EVENTOS REALIZADOS</t>
  </si>
  <si>
    <t>8-2-1-0-0-1001-606-005-0507-2000-2121-00-00</t>
  </si>
  <si>
    <t>8-2-1-0-0-1001-606-005-0507-2000-2141-00-00</t>
  </si>
  <si>
    <t>8-2-1-0-0-1001-606-005-0507-2000-2161-00-00</t>
  </si>
  <si>
    <t>8-2-1-0-0-1001-606-005-0507-2000-2411-00-00</t>
  </si>
  <si>
    <t>8-2-1-0-0-1001-606-005-0507-2000-2491-00-00</t>
  </si>
  <si>
    <t>8-2-1-0-0-1001-606-005-0507-2000-2921-00-00</t>
  </si>
  <si>
    <t>8-2-1-0-0-1001-606-005-0507-2000-2961-00-00</t>
  </si>
  <si>
    <t>8-2-1-0-0-1001-606-005-0507-3000-3121-00-00</t>
  </si>
  <si>
    <t>8-2-1-0-0-1001-606-005-0507-3000-3341-00-00</t>
  </si>
  <si>
    <t>8-2-1-0-0-1001-606-005-0507-3000-3361-00-00</t>
  </si>
  <si>
    <t>8-2-1-0-0-1001-606-005-0507-3000-3551-00-00</t>
  </si>
  <si>
    <t>8-2-1-0-0-1001-606-005-0507-3000-3591-00-00</t>
  </si>
  <si>
    <t>8-2-1-0-0-1001-606-005-0507-2000-2711-00-00</t>
  </si>
  <si>
    <t>Dirección General de Seguridad Publica Municipal</t>
  </si>
  <si>
    <t>Dirección General de Seguridad Publica  Municipal</t>
  </si>
  <si>
    <t>ANTEPROYECTO AL PRESUPUESTO DE EGRESOS 2016</t>
  </si>
  <si>
    <t>8-2-1-0-0-1001-605-005-0507-3000-3121-00-00/ 8-2-1-0-0-1001-605-005-0507-2000-2211-00-00</t>
  </si>
  <si>
    <t>DIRECCIÓN DE SEGURIDAD PUBLICA  MUNICIPAL</t>
  </si>
  <si>
    <t>DIRECCIÓN DE SEGURIDAD PUBLICA MUNICIPAL</t>
  </si>
  <si>
    <t>DIRECCIÓN DE  SEGURIDAD PUBLICA MUNICIPAL</t>
  </si>
  <si>
    <t>8-2-1-0-0-1001-605-005-0507-2000-2111-00-00</t>
  </si>
  <si>
    <t>8-2-1-0-0-1001-605-005-0507-2000-2612-00-00</t>
  </si>
  <si>
    <t>DIRECCIÓN DE SEGURIDA PUBLICA MUNICIPAL</t>
  </si>
  <si>
    <t>DIRECCIÓN DE SEGURDAD PUBLICA MUNICIPAL</t>
  </si>
  <si>
    <t>8-2-1-0-0-1001-605-005-0507-2000-2141-00-00</t>
  </si>
  <si>
    <r>
      <t>8-2-1-0-0-1001-605-005-0507-2000-2961-00-00</t>
    </r>
    <r>
      <rPr>
        <sz val="10"/>
        <color indexed="10"/>
        <rFont val="Arial"/>
        <family val="2"/>
      </rPr>
      <t>/</t>
    </r>
    <r>
      <rPr>
        <sz val="10"/>
        <rFont val="Arial"/>
        <family val="2"/>
      </rPr>
      <t>8-2-1-0-0-1001-605-005-0507-3000-3551-00-00</t>
    </r>
  </si>
  <si>
    <t>8-2-1-0-0-1001-605-005-0507-2000-2921-00-00</t>
  </si>
  <si>
    <t>8-2-1-0-0-1001-605-005-0507-3000-3291-00-00</t>
  </si>
  <si>
    <t>Otros arrendamientos</t>
  </si>
  <si>
    <t>8-2-1-0-0-1001-606-005-0507-3000-3291-00-00</t>
  </si>
  <si>
    <t>8-2-1-0-0-1001-605-005-0507-3000-3571-00-00/8-2-1-0-0-1001-606-005-0507-5000-5651-00-00</t>
  </si>
  <si>
    <t>COSTO TOTAL DEL PROGRAMA: $3,000.00</t>
  </si>
  <si>
    <t>TRANSPORTE SEGURO</t>
  </si>
  <si>
    <r>
      <t xml:space="preserve">OBJETIVO DEL PROGRAMA:  </t>
    </r>
    <r>
      <rPr>
        <sz val="12"/>
        <rFont val="Arial"/>
        <family val="2"/>
      </rPr>
      <t>QUE TODOS LOS VEHICUOS CUENTEN CON SEGURO PATRIMONIAL EN CASO DE ACCIDENTE</t>
    </r>
  </si>
  <si>
    <r>
      <t xml:space="preserve">METAS: </t>
    </r>
    <r>
      <rPr>
        <sz val="10"/>
        <rFont val="Arial"/>
        <family val="2"/>
      </rPr>
      <t>EVITAR GASTOS MAYORES POR ACCIDENTE EN UNIDADES SINIESTRADAS</t>
    </r>
  </si>
  <si>
    <r>
      <t xml:space="preserve">DESCRIPCIÓN GENERAL: </t>
    </r>
    <r>
      <rPr>
        <sz val="11"/>
        <rFont val="Arial"/>
        <family val="2"/>
      </rPr>
      <t>PAGAR LAS POLIZAS DE SEGURO, PARA QUE ESTEN VIGENTES EN CASO DE ALGUN ACCIDENTE</t>
    </r>
  </si>
  <si>
    <t>costos sujetos a cambios</t>
  </si>
  <si>
    <t>SENTENCIAS Y RESOLUCIONES</t>
  </si>
  <si>
    <t>OBJETIVO DEL PROGRAMA: CONTAR CON PRESUPUESTO POR CUESTINES DE DEMANDA</t>
  </si>
  <si>
    <t>DESCRIPCIÓN GENERAL: PAGAR ALGUNA DEMANDA  QUE EL MUNICIPIO PIERDA</t>
  </si>
  <si>
    <t xml:space="preserve">METAS: CONTAR CON RECURSO PARA LIQUIDAR A LAS PERSONAL DEMANDANTES </t>
  </si>
  <si>
    <t>PAGO DE INDEMNIZACION POR DEMANDAS PERDIDAS CONTRA EL MUNICIPIO</t>
  </si>
  <si>
    <t>Sentencias y resoluciones judiciales</t>
  </si>
  <si>
    <t>COSTO TOTAL</t>
  </si>
  <si>
    <t xml:space="preserve">2161 compra de bolsas para basura y para colocar pertencias de los detenidos </t>
  </si>
  <si>
    <t xml:space="preserve">3591 servicios de fumigación   </t>
  </si>
  <si>
    <t>2491 candados, chapas, llaves para lava manos,</t>
  </si>
  <si>
    <t xml:space="preserve">3361 Trípticos de informacion para el prevencion </t>
  </si>
  <si>
    <t>COSTO TOLAL</t>
  </si>
  <si>
    <t>2211 carne de puerco, molida, bisteck,chorizo, pollo</t>
  </si>
  <si>
    <t xml:space="preserve">2211 compra de tortillas </t>
  </si>
  <si>
    <t>2211 adquisicion de agua para la preparsion de los alimentos</t>
  </si>
  <si>
    <t>3121 consumo de gas para preparasion de los alimentos</t>
  </si>
  <si>
    <t>2111 hojas de maquina tamaño carta</t>
  </si>
  <si>
    <t>2111 hojas de maquina tamaño oficio</t>
  </si>
  <si>
    <t>2612  adquisición de combuestible</t>
  </si>
  <si>
    <t>2711 compra de uniformes para los elemntos cad 6 mese</t>
  </si>
  <si>
    <t>5651 adquisision de radios portatiles</t>
  </si>
  <si>
    <t xml:space="preserve">COSTO TOTAL </t>
  </si>
  <si>
    <t>2411 Adquisicion de piesas para la reparasion del edificio como lo son retretes, lavamanos etc.</t>
  </si>
  <si>
    <t>2141 recargas de cartuchos en tinta negra para el area de recepcion, jueces y barandilla</t>
  </si>
  <si>
    <t>2141 Adquisicion de tintas de color</t>
  </si>
  <si>
    <t xml:space="preserve">2961 compra de refaciones para las unidades </t>
  </si>
  <si>
    <t>3551 cubrir el pago de facturas por mantenimiento, reparacion y conserbacion de unidades de policia</t>
  </si>
  <si>
    <t xml:space="preserve">2921 ADQUISICIÓN DE:Chapas candados, llaves,cerraduras, manijas, etc </t>
  </si>
  <si>
    <t>3451 PAGO DE POLIZAS DE SEGURO PARA UNIDADES PERTENECIENTES AL PARQUE VEHICULAR</t>
  </si>
  <si>
    <t>2121 sellos y tintas para la direccion</t>
  </si>
  <si>
    <t>SEPTIEMBRE</t>
  </si>
  <si>
    <t>DIRECTOR DE SEGURIDAD PUBLICA</t>
  </si>
  <si>
    <t>LIC. HECTOR ROSILES PALOBLANCO</t>
  </si>
  <si>
    <t>LIC. ROBERTO GARCIA URBANO</t>
  </si>
  <si>
    <t>C. JOSE JUVENTINO LOPEZ AYALA</t>
  </si>
  <si>
    <t xml:space="preserve">COSTO TOTAL DEL PROGRAMA: </t>
  </si>
  <si>
    <r>
      <t xml:space="preserve">OBJETIVO DEL PROGRAMA: </t>
    </r>
    <r>
      <rPr>
        <sz val="12"/>
        <rFont val="Arial"/>
        <family val="2"/>
      </rPr>
      <t xml:space="preserve">Mantener  las instalaciones  de seguridad en buen estado y visualmente higienicas </t>
    </r>
  </si>
  <si>
    <r>
      <t xml:space="preserve">DESCRIPCION GENERAL:  </t>
    </r>
    <r>
      <rPr>
        <sz val="12"/>
        <rFont val="Arial"/>
        <family val="2"/>
      </rPr>
      <t>Consiste en limpiar las oficinas (edificio en general), fumigar y reponer materiales  afectados por el uso continuo de las instalaciones como lo es en puertas, ventanas, sanitarios cocina etc.</t>
    </r>
  </si>
  <si>
    <r>
      <t>METAS</t>
    </r>
    <r>
      <rPr>
        <sz val="12"/>
        <rFont val="Arial"/>
        <family val="2"/>
      </rPr>
      <t xml:space="preserve">: 6 fumigaciones, 12 veces limpiarla, reposicion de 20 piezas </t>
    </r>
  </si>
  <si>
    <t xml:space="preserve">COSTO TOTAL DEL PROGRAMA:        </t>
  </si>
  <si>
    <t xml:space="preserve"> </t>
  </si>
  <si>
    <t>2211 productos para la elaboracion de alimentos como lo son frijol, jitomate, arroz, cebollas, jitomates, sandia, etc.</t>
  </si>
  <si>
    <t xml:space="preserve">2111 materiales de oficina (marcadores, plumas, lapices, broches, grapas, correctores, post-it) </t>
  </si>
  <si>
    <t xml:space="preserve">COSTO TOTAL DEL PROGRAMA:       </t>
  </si>
  <si>
    <t xml:space="preserve">COSTO TOTAL DEL PROGRAMA:   </t>
  </si>
  <si>
    <t xml:space="preserve">durante todo el año se abastecen las  unidades y se realiza  actividades ( precios sujetos cambio) </t>
  </si>
  <si>
    <t xml:space="preserve">COSTO TOTAL DEL PROGRAMA:  </t>
  </si>
  <si>
    <t xml:space="preserve">estos se utilizan  para diferentes areas como lo son  barandilla, prevencion del delito, recepcion,  CAEM,  para la impresión de documentos que facilitan el btrabajo de la direccion </t>
  </si>
  <si>
    <t>estos se utilizan  para el area  de analisis para impresión de documentos que es necesario lleven color</t>
  </si>
  <si>
    <t>encargado de parque vehicular</t>
  </si>
  <si>
    <t>costos sujetos a cambios depende del tiempo que laboraron en la direccion</t>
  </si>
  <si>
    <t>8-2-1-0-0-1001-604-005-0507-2000-2211-00-00</t>
  </si>
  <si>
    <t>8-2-1-0-0-1001-604-005-0507-3000-3571-00-00</t>
  </si>
  <si>
    <t>3571 mantenimiento de radios</t>
  </si>
  <si>
    <t>8-2-1-0-0-1001-604-005-0507-3000-3451-00-00</t>
  </si>
  <si>
    <t>8-2-1-0-0-1001-604-005-0507-3000-3941-00-00</t>
  </si>
  <si>
    <r>
      <t xml:space="preserve">METAS: </t>
    </r>
    <r>
      <rPr>
        <sz val="9"/>
        <rFont val="Arial"/>
        <family val="2"/>
      </rPr>
      <t xml:space="preserve">CAPAITAR LA PLANTILLA DE 100 ELEMENTOS EN  MATERIA DE DE SEGURIDAD, MINIMO 1 TEMA POR AÑO </t>
    </r>
  </si>
  <si>
    <r>
      <t xml:space="preserve">DESCRIPCIÓN GENERAL: </t>
    </r>
    <r>
      <rPr>
        <sz val="9"/>
        <rFont val="Arial"/>
        <family val="2"/>
      </rPr>
      <t>CAPACITAR A LOS ELEMENTOS EN TEMAS DE SEGURIDAD, Y AUMENTAR EL NIVEL DE CONOCIMIENTO EN ELLOS PARA EL BUEN TRATO CON EL CIUDADANO</t>
    </r>
  </si>
  <si>
    <r>
      <t xml:space="preserve">OBJETIVO DEL PROGRAMA: </t>
    </r>
    <r>
      <rPr>
        <sz val="9"/>
        <rFont val="Arial"/>
        <family val="2"/>
      </rPr>
      <t>TENER ELEMETOS MEJOR CAPACITADOS, MEJORANDO ASI SU DESEMPEÑO</t>
    </r>
  </si>
  <si>
    <t>CAPACITAR A LOS ELEMENTOS EN MATERIA DE SEGURIDAD EN TEMAS COMO LO ES POLICIA HOMOLOGADO</t>
  </si>
  <si>
    <t xml:space="preserve">LOS COSTOS VARIAN DEACUERDO A LA EMPRESA  Y/O PONENTE CONTRATADO </t>
  </si>
  <si>
    <t>COORD. DE CAPACITACION</t>
  </si>
  <si>
    <t xml:space="preserve">CAPACITACION </t>
  </si>
  <si>
    <t>W</t>
  </si>
  <si>
    <t>DIRECTOR</t>
  </si>
  <si>
    <r>
      <t xml:space="preserve">METAS: </t>
    </r>
    <r>
      <rPr>
        <sz val="9"/>
        <rFont val="Arial"/>
        <family val="2"/>
      </rPr>
      <t xml:space="preserve">REALIZAR 130 REACTIVOS DE  ANTIDOPING </t>
    </r>
  </si>
  <si>
    <r>
      <t xml:space="preserve">OBJETIVO DEL PROGRAMA: </t>
    </r>
    <r>
      <rPr>
        <sz val="9"/>
        <rFont val="Arial"/>
        <family val="2"/>
      </rPr>
      <t>REALIZAR LA RENOVACION DE LA LICENCIA COLECTIVA No. 87</t>
    </r>
  </si>
  <si>
    <r>
      <t>DESCRIPCIÓN GENERAL</t>
    </r>
    <r>
      <rPr>
        <sz val="9"/>
        <rFont val="Arial"/>
        <family val="2"/>
      </rPr>
      <t>: APLICACIÓN DE PRUEBAS ANTIDOPIN PARA LA RENOVACION DE LA PORTACION, PARA QUE LOS ELEMENTOS PUEDAN SEGUIR PORTANDO EL ARMAMENTO</t>
    </r>
  </si>
  <si>
    <t>8-2-1-0-0-1001-605-005-0507-3000-3391-00-00</t>
  </si>
  <si>
    <t>3391 APLICACIÓN DE REACTIVOS EN 5 ELEMNTOS (COCAINA, MARIGUANA, ANFETAMINAS, OPIACEOS, METANFETAMINAS )</t>
  </si>
  <si>
    <t>RENOVACION DE LICENCIA COLECTIVA No. 87</t>
  </si>
  <si>
    <t xml:space="preserve"> DESARROLLO ECONOMICO SUSTENTABLE</t>
  </si>
  <si>
    <t>DESARROLLO ECONOMICO SUSTENTABLE</t>
  </si>
  <si>
    <t xml:space="preserve">2161 compra de cloro, escobas, franelas trapeadores, jabon cloro </t>
  </si>
  <si>
    <t>se fumiga para evira la expansión de plaga</t>
  </si>
  <si>
    <t>8-2-1-0-0-1001-604-005-0507-5000-5651-00-00</t>
  </si>
  <si>
    <t>PARTIDA GENERICA</t>
  </si>
  <si>
    <t>PROGRAMA OPERATIVO ANUAL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</si>
</sst>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8" formatCode="&quot;$&quot;#,##0.00;[Red]\-&quot;$&quot;#,##0.00"/>
    <numFmt numFmtId="164" formatCode="&quot;$&quot;#,##0.00"/>
  </numFmts>
  <fonts count="1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6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6" fillId="0" borderId="6" xfId="0" applyFont="1" applyBorder="1"/>
    <xf numFmtId="0" fontId="6" fillId="0" borderId="9" xfId="0" applyFont="1" applyBorder="1"/>
    <xf numFmtId="0" fontId="0" fillId="0" borderId="0" xfId="0" applyBorder="1"/>
    <xf numFmtId="0" fontId="7" fillId="0" borderId="10" xfId="0" applyFont="1" applyBorder="1" applyAlignment="1">
      <alignment horizontal="left" vertical="top"/>
    </xf>
    <xf numFmtId="0" fontId="7" fillId="0" borderId="0" xfId="0" applyFont="1" applyBorder="1"/>
    <xf numFmtId="0" fontId="6" fillId="0" borderId="0" xfId="0" applyFont="1" applyBorder="1"/>
    <xf numFmtId="0" fontId="0" fillId="0" borderId="10" xfId="0" applyBorder="1"/>
    <xf numFmtId="0" fontId="0" fillId="0" borderId="11" xfId="0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8" fontId="0" fillId="0" borderId="6" xfId="0" applyNumberFormat="1" applyBorder="1" applyAlignment="1">
      <alignment horizontal="left"/>
    </xf>
    <xf numFmtId="0" fontId="3" fillId="0" borderId="6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Border="1"/>
    <xf numFmtId="0" fontId="3" fillId="0" borderId="6" xfId="0" applyNumberFormat="1" applyFont="1" applyBorder="1" applyAlignment="1">
      <alignment wrapText="1"/>
    </xf>
    <xf numFmtId="0" fontId="0" fillId="0" borderId="6" xfId="0" applyBorder="1" applyAlignment="1">
      <alignment horizontal="center"/>
    </xf>
    <xf numFmtId="0" fontId="3" fillId="0" borderId="1" xfId="0" applyFont="1" applyBorder="1"/>
    <xf numFmtId="0" fontId="0" fillId="0" borderId="12" xfId="0" applyBorder="1"/>
    <xf numFmtId="0" fontId="3" fillId="0" borderId="2" xfId="0" applyFont="1" applyBorder="1"/>
    <xf numFmtId="0" fontId="3" fillId="0" borderId="6" xfId="0" applyFont="1" applyBorder="1" applyAlignment="1">
      <alignment horizontal="center" wrapText="1"/>
    </xf>
    <xf numFmtId="0" fontId="3" fillId="0" borderId="8" xfId="0" applyFont="1" applyBorder="1"/>
    <xf numFmtId="0" fontId="3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3" fillId="0" borderId="9" xfId="0" applyFont="1" applyBorder="1"/>
    <xf numFmtId="0" fontId="0" fillId="0" borderId="4" xfId="0" applyBorder="1" applyAlignment="1">
      <alignment wrapText="1"/>
    </xf>
    <xf numFmtId="0" fontId="1" fillId="0" borderId="10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0" xfId="0" applyFont="1" applyFill="1" applyBorder="1"/>
    <xf numFmtId="0" fontId="3" fillId="0" borderId="6" xfId="0" applyFont="1" applyFill="1" applyBorder="1"/>
    <xf numFmtId="0" fontId="3" fillId="0" borderId="6" xfId="0" applyFont="1" applyFill="1" applyBorder="1" applyAlignment="1">
      <alignment horizontal="center" wrapText="1"/>
    </xf>
    <xf numFmtId="0" fontId="7" fillId="0" borderId="8" xfId="0" applyFont="1" applyBorder="1"/>
    <xf numFmtId="0" fontId="5" fillId="0" borderId="0" xfId="1" applyFont="1" applyFill="1" applyBorder="1" applyAlignment="1">
      <alignment horizontal="justify" wrapText="1"/>
    </xf>
    <xf numFmtId="8" fontId="0" fillId="0" borderId="6" xfId="0" applyNumberFormat="1" applyBorder="1"/>
    <xf numFmtId="0" fontId="3" fillId="0" borderId="6" xfId="0" applyFont="1" applyBorder="1" applyAlignment="1">
      <alignment horizontal="centerContinuous" wrapText="1"/>
    </xf>
    <xf numFmtId="8" fontId="0" fillId="0" borderId="6" xfId="0" applyNumberFormat="1" applyBorder="1" applyAlignment="1">
      <alignment horizontal="center"/>
    </xf>
    <xf numFmtId="8" fontId="3" fillId="0" borderId="6" xfId="0" applyNumberFormat="1" applyFont="1" applyBorder="1" applyAlignment="1">
      <alignment horizontal="center"/>
    </xf>
    <xf numFmtId="6" fontId="0" fillId="0" borderId="6" xfId="0" applyNumberForma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4" xfId="0" applyFont="1" applyBorder="1"/>
    <xf numFmtId="0" fontId="5" fillId="0" borderId="6" xfId="0" applyFont="1" applyBorder="1" applyAlignment="1">
      <alignment wrapText="1"/>
    </xf>
    <xf numFmtId="0" fontId="4" fillId="0" borderId="0" xfId="0" applyFont="1"/>
    <xf numFmtId="0" fontId="4" fillId="0" borderId="8" xfId="0" applyFont="1" applyBorder="1"/>
    <xf numFmtId="0" fontId="4" fillId="0" borderId="2" xfId="0" applyFont="1" applyBorder="1"/>
    <xf numFmtId="0" fontId="4" fillId="0" borderId="7" xfId="0" applyFont="1" applyBorder="1"/>
    <xf numFmtId="0" fontId="2" fillId="0" borderId="10" xfId="0" applyFont="1" applyBorder="1" applyAlignment="1">
      <alignment horizontal="left" vertical="top"/>
    </xf>
    <xf numFmtId="8" fontId="4" fillId="0" borderId="6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6" xfId="0" applyFont="1" applyFill="1" applyBorder="1"/>
    <xf numFmtId="0" fontId="4" fillId="0" borderId="6" xfId="0" applyFont="1" applyBorder="1"/>
    <xf numFmtId="0" fontId="4" fillId="0" borderId="10" xfId="0" applyFont="1" applyBorder="1"/>
    <xf numFmtId="0" fontId="4" fillId="0" borderId="0" xfId="0" applyFont="1" applyBorder="1"/>
    <xf numFmtId="0" fontId="4" fillId="0" borderId="11" xfId="0" applyFont="1" applyBorder="1"/>
    <xf numFmtId="0" fontId="0" fillId="0" borderId="6" xfId="0" applyBorder="1" applyAlignment="1">
      <alignment horizontal="center" wrapText="1"/>
    </xf>
    <xf numFmtId="8" fontId="0" fillId="0" borderId="13" xfId="0" applyNumberFormat="1" applyBorder="1"/>
    <xf numFmtId="0" fontId="3" fillId="0" borderId="6" xfId="0" applyFont="1" applyBorder="1" applyAlignment="1">
      <alignment horizontal="left" wrapText="1"/>
    </xf>
    <xf numFmtId="164" fontId="0" fillId="0" borderId="6" xfId="0" applyNumberFormat="1" applyBorder="1"/>
    <xf numFmtId="164" fontId="0" fillId="0" borderId="6" xfId="0" applyNumberFormat="1" applyBorder="1" applyAlignment="1">
      <alignment horizontal="left"/>
    </xf>
    <xf numFmtId="8" fontId="0" fillId="0" borderId="0" xfId="0" applyNumberFormat="1" applyBorder="1"/>
    <xf numFmtId="0" fontId="0" fillId="0" borderId="0" xfId="0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" fontId="3" fillId="0" borderId="6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 wrapText="1"/>
    </xf>
    <xf numFmtId="4" fontId="0" fillId="0" borderId="6" xfId="0" applyNumberFormat="1" applyBorder="1" applyAlignment="1">
      <alignment horizontal="center"/>
    </xf>
    <xf numFmtId="0" fontId="3" fillId="0" borderId="10" xfId="0" applyFont="1" applyBorder="1"/>
    <xf numFmtId="164" fontId="3" fillId="0" borderId="6" xfId="0" applyNumberFormat="1" applyFont="1" applyBorder="1" applyAlignment="1">
      <alignment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 wrapText="1"/>
    </xf>
    <xf numFmtId="0" fontId="9" fillId="0" borderId="6" xfId="0" applyFont="1" applyBorder="1"/>
    <xf numFmtId="0" fontId="7" fillId="0" borderId="15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4" fontId="3" fillId="0" borderId="6" xfId="0" applyNumberFormat="1" applyFont="1" applyBorder="1"/>
    <xf numFmtId="164" fontId="0" fillId="0" borderId="0" xfId="0" applyNumberFormat="1" applyFill="1" applyBorder="1"/>
    <xf numFmtId="0" fontId="0" fillId="0" borderId="14" xfId="0" applyBorder="1"/>
    <xf numFmtId="0" fontId="0" fillId="0" borderId="15" xfId="0" applyBorder="1"/>
    <xf numFmtId="0" fontId="6" fillId="0" borderId="7" xfId="0" applyFont="1" applyBorder="1"/>
    <xf numFmtId="4" fontId="3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4" xfId="0" applyFont="1" applyFill="1" applyBorder="1"/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10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1" fillId="0" borderId="0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1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4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/>
    <xf numFmtId="0" fontId="10" fillId="0" borderId="0" xfId="0" applyFont="1" applyBorder="1" applyAlignment="1"/>
    <xf numFmtId="0" fontId="11" fillId="2" borderId="2" xfId="0" applyFont="1" applyFill="1" applyBorder="1" applyAlignment="1">
      <alignment wrapText="1"/>
    </xf>
    <xf numFmtId="0" fontId="11" fillId="2" borderId="0" xfId="1" applyFont="1" applyFill="1" applyBorder="1" applyAlignment="1">
      <alignment horizontal="justify" wrapText="1"/>
    </xf>
    <xf numFmtId="0" fontId="11" fillId="2" borderId="0" xfId="1" applyFont="1" applyFill="1" applyBorder="1" applyAlignment="1">
      <alignment horizontal="justify" vertical="center" wrapText="1"/>
    </xf>
    <xf numFmtId="0" fontId="11" fillId="2" borderId="0" xfId="1" applyFont="1" applyFill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justify" wrapText="1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0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8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14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9" fillId="0" borderId="12" xfId="0" applyFont="1" applyBorder="1"/>
    <xf numFmtId="0" fontId="9" fillId="0" borderId="15" xfId="0" applyFont="1" applyBorder="1"/>
    <xf numFmtId="0" fontId="9" fillId="0" borderId="5" xfId="0" applyFont="1" applyBorder="1"/>
    <xf numFmtId="0" fontId="9" fillId="0" borderId="1" xfId="0" applyFont="1" applyBorder="1"/>
    <xf numFmtId="0" fontId="9" fillId="0" borderId="3" xfId="0" applyFont="1" applyBorder="1"/>
    <xf numFmtId="0" fontId="7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8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5" fillId="0" borderId="8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0" fillId="0" borderId="14" xfId="0" applyFont="1" applyBorder="1" applyAlignment="1">
      <alignment horizontal="left" vertical="top" wrapText="1"/>
    </xf>
    <xf numFmtId="0" fontId="11" fillId="0" borderId="12" xfId="0" applyFont="1" applyBorder="1"/>
    <xf numFmtId="0" fontId="11" fillId="0" borderId="15" xfId="0" applyFont="1" applyBorder="1"/>
    <xf numFmtId="0" fontId="11" fillId="0" borderId="5" xfId="0" applyFont="1" applyBorder="1"/>
    <xf numFmtId="0" fontId="11" fillId="0" borderId="1" xfId="0" applyFont="1" applyBorder="1"/>
    <xf numFmtId="0" fontId="11" fillId="0" borderId="3" xfId="0" applyFont="1" applyBorder="1"/>
    <xf numFmtId="0" fontId="1" fillId="0" borderId="1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3" fillId="0" borderId="12" xfId="0" applyFont="1" applyBorder="1"/>
    <xf numFmtId="0" fontId="3" fillId="0" borderId="15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3" xfId="0" applyFont="1" applyBorder="1"/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8" fillId="0" borderId="14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2" fillId="0" borderId="12" xfId="0" applyFont="1" applyBorder="1"/>
    <xf numFmtId="0" fontId="12" fillId="0" borderId="15" xfId="0" applyFont="1" applyBorder="1"/>
    <xf numFmtId="0" fontId="12" fillId="0" borderId="5" xfId="0" applyFont="1" applyBorder="1"/>
    <xf numFmtId="0" fontId="12" fillId="0" borderId="1" xfId="0" applyFont="1" applyBorder="1"/>
    <xf numFmtId="0" fontId="12" fillId="0" borderId="3" xfId="0" applyFont="1" applyBorder="1"/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2" fillId="0" borderId="14" xfId="0" applyFont="1" applyBorder="1" applyAlignment="1">
      <alignment horizontal="left" vertical="top" wrapText="1"/>
    </xf>
    <xf numFmtId="0" fontId="4" fillId="0" borderId="12" xfId="0" applyFont="1" applyBorder="1"/>
    <xf numFmtId="0" fontId="4" fillId="0" borderId="15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3" xfId="0" applyFont="1" applyBorder="1"/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8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8" fontId="10" fillId="0" borderId="1" xfId="0" applyNumberFormat="1" applyFont="1" applyFill="1" applyBorder="1" applyAlignment="1">
      <alignment horizontal="center" wrapText="1"/>
    </xf>
    <xf numFmtId="8" fontId="10" fillId="0" borderId="2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1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 readingOrder="2"/>
    </xf>
    <xf numFmtId="8" fontId="10" fillId="0" borderId="2" xfId="0" applyNumberFormat="1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 readingOrder="2"/>
    </xf>
    <xf numFmtId="8" fontId="10" fillId="0" borderId="2" xfId="0" applyNumberFormat="1" applyFont="1" applyFill="1" applyBorder="1" applyAlignment="1">
      <alignment horizontal="center" wrapText="1" readingOrder="2"/>
    </xf>
    <xf numFmtId="4" fontId="10" fillId="0" borderId="2" xfId="0" applyNumberFormat="1" applyFont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 readingOrder="2"/>
    </xf>
    <xf numFmtId="8" fontId="10" fillId="0" borderId="1" xfId="0" applyNumberFormat="1" applyFont="1" applyFill="1" applyBorder="1" applyAlignment="1">
      <alignment horizontal="center" wrapText="1" readingOrder="2"/>
    </xf>
    <xf numFmtId="8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 wrapText="1"/>
    </xf>
    <xf numFmtId="8" fontId="10" fillId="0" borderId="18" xfId="0" applyNumberFormat="1" applyFont="1" applyFill="1" applyBorder="1" applyAlignment="1">
      <alignment horizontal="center" wrapText="1"/>
    </xf>
    <xf numFmtId="0" fontId="10" fillId="0" borderId="19" xfId="0" applyFont="1" applyFill="1" applyBorder="1" applyAlignment="1">
      <alignment horizontal="center" wrapText="1"/>
    </xf>
    <xf numFmtId="0" fontId="10" fillId="0" borderId="20" xfId="0" applyFont="1" applyFill="1" applyBorder="1" applyAlignment="1">
      <alignment horizontal="center" wrapText="1"/>
    </xf>
    <xf numFmtId="0" fontId="10" fillId="0" borderId="21" xfId="0" applyFont="1" applyFill="1" applyBorder="1" applyAlignment="1">
      <alignment horizontal="center" wrapText="1"/>
    </xf>
    <xf numFmtId="0" fontId="10" fillId="0" borderId="22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0"/>
  </sheetPr>
  <dimension ref="A1:V185"/>
  <sheetViews>
    <sheetView tabSelected="1" zoomScale="80" zoomScaleNormal="80" workbookViewId="0"/>
  </sheetViews>
  <sheetFormatPr baseColWidth="10" defaultRowHeight="12.75" x14ac:dyDescent="0.2"/>
  <cols>
    <col min="1" max="1" width="19.5703125" customWidth="1"/>
    <col min="2" max="2" width="37" customWidth="1"/>
    <col min="3" max="3" width="11.28515625" customWidth="1"/>
    <col min="4" max="4" width="10.5703125" customWidth="1"/>
    <col min="5" max="5" width="11.7109375" customWidth="1"/>
    <col min="6" max="7" width="5.7109375" customWidth="1"/>
    <col min="8" max="8" width="5.42578125" customWidth="1"/>
    <col min="9" max="9" width="5.7109375" customWidth="1"/>
    <col min="10" max="10" width="7.140625" customWidth="1"/>
    <col min="11" max="11" width="6.85546875" customWidth="1"/>
    <col min="12" max="12" width="4.85546875" customWidth="1"/>
    <col min="13" max="13" width="5.7109375" customWidth="1"/>
    <col min="14" max="14" width="5" customWidth="1"/>
    <col min="15" max="15" width="5.7109375" customWidth="1"/>
    <col min="16" max="16" width="5.140625" customWidth="1"/>
    <col min="17" max="17" width="5.7109375" customWidth="1"/>
    <col min="18" max="18" width="21.85546875" customWidth="1"/>
    <col min="19" max="19" width="10.85546875" customWidth="1"/>
    <col min="20" max="20" width="9.7109375" customWidth="1"/>
    <col min="21" max="21" width="12.85546875" customWidth="1"/>
    <col min="22" max="22" width="9.7109375" customWidth="1"/>
  </cols>
  <sheetData>
    <row r="1" spans="1:22" ht="3.75" customHeight="1" x14ac:dyDescent="0.2"/>
    <row r="2" spans="1:22" ht="18" x14ac:dyDescent="0.25">
      <c r="A2" s="185" t="s">
        <v>371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7"/>
    </row>
    <row r="3" spans="1:22" ht="18" x14ac:dyDescent="0.25">
      <c r="A3" s="188" t="s">
        <v>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90"/>
    </row>
    <row r="4" spans="1:22" ht="4.5" customHeight="1" x14ac:dyDescent="0.2">
      <c r="A4" s="1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13"/>
    </row>
    <row r="5" spans="1:22" ht="20.100000000000001" customHeight="1" x14ac:dyDescent="0.2">
      <c r="A5" s="216" t="s">
        <v>49</v>
      </c>
      <c r="B5" s="217"/>
      <c r="C5" s="205" t="s">
        <v>270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7"/>
      <c r="S5" s="208" t="s">
        <v>333</v>
      </c>
      <c r="T5" s="209"/>
      <c r="U5" s="209"/>
      <c r="V5" s="210"/>
    </row>
    <row r="6" spans="1:22" ht="20.100000000000001" customHeight="1" x14ac:dyDescent="0.2">
      <c r="A6" s="218" t="s">
        <v>50</v>
      </c>
      <c r="B6" s="219"/>
      <c r="C6" s="205" t="s">
        <v>271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8"/>
      <c r="P6" s="8"/>
      <c r="Q6" s="8"/>
      <c r="R6" s="8"/>
      <c r="S6" s="211"/>
      <c r="T6" s="212"/>
      <c r="U6" s="212"/>
      <c r="V6" s="213"/>
    </row>
    <row r="7" spans="1:22" ht="20.100000000000001" customHeight="1" x14ac:dyDescent="0.2">
      <c r="A7" s="218" t="s">
        <v>51</v>
      </c>
      <c r="B7" s="219"/>
      <c r="C7" s="206" t="s">
        <v>366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7"/>
      <c r="S7" s="96"/>
      <c r="T7" s="214">
        <f>E18</f>
        <v>29800</v>
      </c>
      <c r="U7" s="215"/>
      <c r="V7" s="97"/>
    </row>
    <row r="8" spans="1:22" ht="20.100000000000001" customHeight="1" x14ac:dyDescent="0.2">
      <c r="A8" s="220" t="s">
        <v>31</v>
      </c>
      <c r="B8" s="221"/>
      <c r="C8" s="206" t="s">
        <v>57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8"/>
      <c r="T8" s="8"/>
      <c r="U8" s="8"/>
      <c r="V8" s="13"/>
    </row>
    <row r="9" spans="1:22" ht="56.25" customHeight="1" x14ac:dyDescent="0.2">
      <c r="A9" s="191" t="s">
        <v>330</v>
      </c>
      <c r="B9" s="192"/>
      <c r="C9" s="192"/>
      <c r="D9" s="192"/>
      <c r="E9" s="192"/>
      <c r="F9" s="193"/>
      <c r="G9" s="191" t="s">
        <v>331</v>
      </c>
      <c r="H9" s="197"/>
      <c r="I9" s="197"/>
      <c r="J9" s="197"/>
      <c r="K9" s="197"/>
      <c r="L9" s="197"/>
      <c r="M9" s="197"/>
      <c r="N9" s="197"/>
      <c r="O9" s="197"/>
      <c r="P9" s="198"/>
      <c r="Q9" s="202" t="s">
        <v>332</v>
      </c>
      <c r="R9" s="203"/>
      <c r="S9" s="203"/>
      <c r="T9" s="203"/>
      <c r="U9" s="203"/>
      <c r="V9" s="203"/>
    </row>
    <row r="10" spans="1:22" ht="25.9" customHeight="1" x14ac:dyDescent="0.2">
      <c r="A10" s="194"/>
      <c r="B10" s="195"/>
      <c r="C10" s="195"/>
      <c r="D10" s="195"/>
      <c r="E10" s="195"/>
      <c r="F10" s="196"/>
      <c r="G10" s="199"/>
      <c r="H10" s="200"/>
      <c r="I10" s="200"/>
      <c r="J10" s="200"/>
      <c r="K10" s="200"/>
      <c r="L10" s="200"/>
      <c r="M10" s="200"/>
      <c r="N10" s="200"/>
      <c r="O10" s="200"/>
      <c r="P10" s="201"/>
      <c r="Q10" s="204"/>
      <c r="R10" s="204"/>
      <c r="S10" s="204"/>
      <c r="T10" s="204"/>
      <c r="U10" s="204"/>
      <c r="V10" s="204"/>
    </row>
    <row r="11" spans="1:22" ht="3.75" customHeight="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13"/>
    </row>
    <row r="12" spans="1:22" ht="30" customHeight="1" x14ac:dyDescent="0.2">
      <c r="A12" s="163" t="s">
        <v>370</v>
      </c>
      <c r="B12" s="163" t="s">
        <v>0</v>
      </c>
      <c r="C12" s="12" t="s">
        <v>1</v>
      </c>
      <c r="D12" s="12" t="s">
        <v>2</v>
      </c>
      <c r="E12" s="12" t="s">
        <v>300</v>
      </c>
      <c r="F12" s="12" t="s">
        <v>3</v>
      </c>
      <c r="G12" s="12" t="s">
        <v>4</v>
      </c>
      <c r="H12" s="12" t="s">
        <v>5</v>
      </c>
      <c r="I12" s="12" t="s">
        <v>6</v>
      </c>
      <c r="J12" s="12" t="s">
        <v>7</v>
      </c>
      <c r="K12" s="12" t="s">
        <v>8</v>
      </c>
      <c r="L12" s="12" t="s">
        <v>9</v>
      </c>
      <c r="M12" s="12" t="s">
        <v>10</v>
      </c>
      <c r="N12" s="12" t="s">
        <v>11</v>
      </c>
      <c r="O12" s="12" t="s">
        <v>12</v>
      </c>
      <c r="P12" s="12" t="s">
        <v>13</v>
      </c>
      <c r="Q12" s="12" t="s">
        <v>14</v>
      </c>
      <c r="R12" s="170" t="s">
        <v>15</v>
      </c>
      <c r="S12" s="170"/>
      <c r="T12" s="170" t="s">
        <v>16</v>
      </c>
      <c r="U12" s="170"/>
      <c r="V12" s="170"/>
    </row>
    <row r="13" spans="1:22" ht="36" customHeight="1" x14ac:dyDescent="0.2">
      <c r="A13" s="26"/>
      <c r="B13" s="26" t="s">
        <v>367</v>
      </c>
      <c r="C13" s="73">
        <v>12</v>
      </c>
      <c r="D13" s="29">
        <v>1500</v>
      </c>
      <c r="E13" s="29">
        <f>C13*D13</f>
        <v>18000</v>
      </c>
      <c r="F13" s="93" t="s">
        <v>39</v>
      </c>
      <c r="G13" s="93" t="s">
        <v>39</v>
      </c>
      <c r="H13" s="93" t="s">
        <v>39</v>
      </c>
      <c r="I13" s="93" t="s">
        <v>39</v>
      </c>
      <c r="J13" s="93" t="s">
        <v>39</v>
      </c>
      <c r="K13" s="93" t="s">
        <v>39</v>
      </c>
      <c r="L13" s="93" t="s">
        <v>39</v>
      </c>
      <c r="M13" s="93" t="s">
        <v>39</v>
      </c>
      <c r="N13" s="93" t="s">
        <v>39</v>
      </c>
      <c r="O13" s="93" t="s">
        <v>39</v>
      </c>
      <c r="P13" s="93" t="s">
        <v>39</v>
      </c>
      <c r="Q13" s="93" t="s">
        <v>39</v>
      </c>
      <c r="R13" s="181" t="s">
        <v>58</v>
      </c>
      <c r="S13" s="182"/>
      <c r="T13" s="171" t="s">
        <v>43</v>
      </c>
      <c r="U13" s="172"/>
      <c r="V13" s="173"/>
    </row>
    <row r="14" spans="1:22" ht="34.15" customHeight="1" x14ac:dyDescent="0.2">
      <c r="A14" s="26"/>
      <c r="B14" s="26" t="s">
        <v>301</v>
      </c>
      <c r="C14" s="73">
        <v>12</v>
      </c>
      <c r="D14" s="29">
        <v>300</v>
      </c>
      <c r="E14" s="29">
        <f t="shared" ref="E14:E16" si="0">C14*D14</f>
        <v>3600</v>
      </c>
      <c r="F14" s="93" t="s">
        <v>39</v>
      </c>
      <c r="G14" s="93" t="s">
        <v>39</v>
      </c>
      <c r="H14" s="93" t="s">
        <v>39</v>
      </c>
      <c r="I14" s="93" t="s">
        <v>39</v>
      </c>
      <c r="J14" s="93" t="s">
        <v>39</v>
      </c>
      <c r="K14" s="93" t="s">
        <v>39</v>
      </c>
      <c r="L14" s="93" t="s">
        <v>39</v>
      </c>
      <c r="M14" s="93" t="s">
        <v>39</v>
      </c>
      <c r="N14" s="93" t="s">
        <v>39</v>
      </c>
      <c r="O14" s="93" t="s">
        <v>39</v>
      </c>
      <c r="P14" s="93" t="s">
        <v>39</v>
      </c>
      <c r="Q14" s="93" t="s">
        <v>39</v>
      </c>
      <c r="R14" s="181" t="s">
        <v>223</v>
      </c>
      <c r="S14" s="182"/>
      <c r="T14" s="171" t="s">
        <v>43</v>
      </c>
      <c r="U14" s="172"/>
      <c r="V14" s="173"/>
    </row>
    <row r="15" spans="1:22" ht="28.9" customHeight="1" x14ac:dyDescent="0.2">
      <c r="A15" s="30"/>
      <c r="B15" s="30" t="s">
        <v>302</v>
      </c>
      <c r="C15" s="38">
        <v>3</v>
      </c>
      <c r="D15" s="57">
        <v>1900</v>
      </c>
      <c r="E15" s="29">
        <f t="shared" si="0"/>
        <v>5700</v>
      </c>
      <c r="F15" s="93"/>
      <c r="G15" s="93"/>
      <c r="H15" s="93" t="s">
        <v>215</v>
      </c>
      <c r="I15" s="93"/>
      <c r="J15" s="93"/>
      <c r="K15" s="93" t="s">
        <v>215</v>
      </c>
      <c r="L15" s="93"/>
      <c r="M15" s="93"/>
      <c r="N15" s="93" t="s">
        <v>215</v>
      </c>
      <c r="O15" s="93"/>
      <c r="P15" s="93"/>
      <c r="Q15" s="93"/>
      <c r="R15" s="183" t="s">
        <v>368</v>
      </c>
      <c r="S15" s="184"/>
      <c r="T15" s="171" t="s">
        <v>43</v>
      </c>
      <c r="U15" s="172"/>
      <c r="V15" s="173"/>
    </row>
    <row r="16" spans="1:22" ht="36" customHeight="1" x14ac:dyDescent="0.2">
      <c r="A16" s="33"/>
      <c r="B16" s="33" t="s">
        <v>303</v>
      </c>
      <c r="C16" s="46">
        <v>5</v>
      </c>
      <c r="D16" s="29">
        <v>500</v>
      </c>
      <c r="E16" s="29">
        <f t="shared" si="0"/>
        <v>2500</v>
      </c>
      <c r="F16" s="93"/>
      <c r="G16" s="93" t="s">
        <v>39</v>
      </c>
      <c r="H16" s="93"/>
      <c r="I16" s="93" t="s">
        <v>39</v>
      </c>
      <c r="J16" s="93"/>
      <c r="K16" s="93" t="s">
        <v>215</v>
      </c>
      <c r="L16" s="93"/>
      <c r="M16" s="93" t="s">
        <v>39</v>
      </c>
      <c r="N16" s="93"/>
      <c r="O16" s="93" t="s">
        <v>39</v>
      </c>
      <c r="P16" s="93"/>
      <c r="Q16" s="93"/>
      <c r="R16" s="179" t="s">
        <v>61</v>
      </c>
      <c r="S16" s="180"/>
      <c r="T16" s="176" t="s">
        <v>43</v>
      </c>
      <c r="U16" s="177"/>
      <c r="V16" s="177"/>
    </row>
    <row r="17" spans="1:22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3"/>
    </row>
    <row r="18" spans="1:22" ht="13.5" thickBot="1" x14ac:dyDescent="0.25">
      <c r="A18" s="22"/>
      <c r="B18" s="18"/>
      <c r="C18" s="18"/>
      <c r="D18" s="18"/>
      <c r="E18" s="74">
        <f>SUM(E13:E16)</f>
        <v>29800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3"/>
    </row>
    <row r="19" spans="1:22" ht="13.5" thickTop="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3"/>
    </row>
    <row r="20" spans="1:22" ht="15.75" x14ac:dyDescent="0.25">
      <c r="A20" s="24" t="s">
        <v>36</v>
      </c>
      <c r="B20" s="20"/>
      <c r="C20" s="18"/>
      <c r="D20" s="18"/>
      <c r="E20" s="18"/>
      <c r="F20" s="20" t="s">
        <v>37</v>
      </c>
      <c r="G20" s="20"/>
      <c r="H20" s="18"/>
      <c r="I20" s="18"/>
      <c r="J20" s="18"/>
      <c r="K20" s="18"/>
      <c r="L20" s="18"/>
      <c r="M20" s="18"/>
      <c r="N20" s="18"/>
      <c r="O20" s="20" t="s">
        <v>38</v>
      </c>
      <c r="P20" s="18"/>
      <c r="Q20" s="18"/>
      <c r="R20" s="18"/>
      <c r="S20" s="18"/>
      <c r="T20" s="18"/>
      <c r="U20" s="18"/>
      <c r="V20" s="23"/>
    </row>
    <row r="21" spans="1:22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3"/>
    </row>
    <row r="22" spans="1:22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3"/>
    </row>
    <row r="23" spans="1:22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3"/>
    </row>
    <row r="24" spans="1:22" x14ac:dyDescent="0.2">
      <c r="A24" s="52"/>
      <c r="B24" s="5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"/>
    </row>
    <row r="25" spans="1:22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3"/>
    </row>
    <row r="26" spans="1:22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3"/>
    </row>
    <row r="27" spans="1:22" x14ac:dyDescent="0.2">
      <c r="A27" s="166"/>
      <c r="B27" s="167"/>
      <c r="C27" s="18"/>
      <c r="D27" s="18"/>
      <c r="E27" s="18"/>
      <c r="F27" s="7"/>
      <c r="G27" s="7"/>
      <c r="H27" s="7"/>
      <c r="I27" s="7"/>
      <c r="J27" s="7"/>
      <c r="K27" s="7"/>
      <c r="L27" s="7"/>
      <c r="M27" s="18"/>
      <c r="N27" s="18"/>
      <c r="O27" s="7"/>
      <c r="P27" s="7"/>
      <c r="Q27" s="7"/>
      <c r="R27" s="7"/>
      <c r="S27" s="7"/>
      <c r="T27" s="18"/>
      <c r="U27" s="18"/>
      <c r="V27" s="23"/>
    </row>
    <row r="28" spans="1:22" x14ac:dyDescent="0.2">
      <c r="A28" s="165" t="s">
        <v>326</v>
      </c>
      <c r="B28" s="165"/>
      <c r="C28" s="18"/>
      <c r="D28" s="18"/>
      <c r="E28" s="18"/>
      <c r="F28" s="174" t="s">
        <v>327</v>
      </c>
      <c r="G28" s="174"/>
      <c r="H28" s="174"/>
      <c r="I28" s="174"/>
      <c r="J28" s="174"/>
      <c r="K28" s="174"/>
      <c r="L28" s="174"/>
      <c r="M28" s="174"/>
      <c r="N28" s="18"/>
      <c r="O28" s="175" t="s">
        <v>328</v>
      </c>
      <c r="P28" s="175"/>
      <c r="Q28" s="175"/>
      <c r="R28" s="175"/>
      <c r="S28" s="175"/>
      <c r="T28" s="18"/>
      <c r="U28" s="18"/>
      <c r="V28" s="23"/>
    </row>
    <row r="29" spans="1:22" ht="15.75" x14ac:dyDescent="0.25">
      <c r="A29" s="168" t="s">
        <v>325</v>
      </c>
      <c r="B29" s="169"/>
      <c r="C29" s="157"/>
      <c r="D29" s="18"/>
      <c r="E29" s="18"/>
      <c r="F29" s="20" t="s">
        <v>17</v>
      </c>
      <c r="G29" s="20"/>
      <c r="H29" s="18"/>
      <c r="I29" s="18"/>
      <c r="J29" s="18"/>
      <c r="K29" s="18"/>
      <c r="L29" s="18"/>
      <c r="M29" s="18"/>
      <c r="N29" s="18"/>
      <c r="O29" s="178" t="s">
        <v>18</v>
      </c>
      <c r="P29" s="178"/>
      <c r="Q29" s="178"/>
      <c r="R29" s="178"/>
      <c r="S29" s="178"/>
      <c r="T29" s="18"/>
      <c r="U29" s="18"/>
      <c r="V29" s="23"/>
    </row>
    <row r="30" spans="1:22" ht="15.75" x14ac:dyDescent="0.25">
      <c r="A30" s="24"/>
      <c r="B30" s="20"/>
      <c r="C30" s="18"/>
      <c r="D30" s="18"/>
      <c r="E30" s="18"/>
      <c r="F30" s="18"/>
      <c r="G30" s="21"/>
      <c r="H30" s="18"/>
      <c r="I30" s="18"/>
      <c r="J30" s="18"/>
      <c r="K30" s="18"/>
      <c r="L30" s="18"/>
      <c r="M30" s="18"/>
      <c r="N30" s="18"/>
      <c r="O30" s="21"/>
      <c r="P30" s="18"/>
      <c r="Q30" s="18"/>
      <c r="R30" s="18"/>
      <c r="S30" s="18"/>
      <c r="T30" s="16" t="s">
        <v>47</v>
      </c>
      <c r="U30" s="16"/>
      <c r="V30" s="16"/>
    </row>
    <row r="31" spans="1:22" x14ac:dyDescent="0.2">
      <c r="A31" s="2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  <c r="P31" s="18"/>
      <c r="Q31" s="18"/>
      <c r="R31" s="18"/>
      <c r="S31" s="18"/>
      <c r="T31" s="17" t="s">
        <v>32</v>
      </c>
      <c r="U31" s="17" t="s">
        <v>33</v>
      </c>
      <c r="V31" s="17" t="s">
        <v>34</v>
      </c>
    </row>
    <row r="32" spans="1:22" ht="15.75" x14ac:dyDescent="0.25">
      <c r="A32" s="25"/>
      <c r="B32" s="162"/>
      <c r="C32" s="18"/>
      <c r="D32" s="18"/>
      <c r="E32" s="18"/>
      <c r="F32" s="18"/>
      <c r="G32" s="21"/>
      <c r="H32" s="18"/>
      <c r="I32" s="18"/>
      <c r="J32" s="18"/>
      <c r="K32" s="18"/>
      <c r="L32" s="18"/>
      <c r="M32" s="18"/>
      <c r="N32" s="18"/>
      <c r="O32" s="21"/>
      <c r="P32" s="18"/>
      <c r="Q32" s="18"/>
      <c r="R32" s="18"/>
      <c r="S32" s="18"/>
      <c r="T32" s="27">
        <v>5</v>
      </c>
      <c r="U32" s="59" t="s">
        <v>324</v>
      </c>
      <c r="V32" s="28">
        <v>2016</v>
      </c>
    </row>
    <row r="33" spans="1:22" x14ac:dyDescent="0.2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</row>
    <row r="35" spans="1:22" x14ac:dyDescent="0.2">
      <c r="A35" s="52"/>
      <c r="B35" s="52"/>
    </row>
    <row r="36" spans="1:22" ht="3.75" customHeight="1" x14ac:dyDescent="0.2"/>
    <row r="37" spans="1:22" ht="16.5" customHeight="1" x14ac:dyDescent="0.2"/>
    <row r="39" spans="1:22" ht="12.95" customHeight="1" x14ac:dyDescent="0.2"/>
    <row r="40" spans="1:22" ht="12.95" customHeight="1" x14ac:dyDescent="0.2"/>
    <row r="41" spans="1:22" ht="12.95" customHeight="1" x14ac:dyDescent="0.2"/>
    <row r="42" spans="1:22" ht="12.95" customHeight="1" x14ac:dyDescent="0.2"/>
    <row r="43" spans="1:22" ht="12.95" customHeight="1" x14ac:dyDescent="0.2"/>
    <row r="44" spans="1:22" ht="12.95" customHeight="1" x14ac:dyDescent="0.2"/>
    <row r="45" spans="1:22" ht="12.95" customHeight="1" x14ac:dyDescent="0.2"/>
    <row r="46" spans="1:22" ht="12.95" customHeight="1" x14ac:dyDescent="0.2"/>
    <row r="47" spans="1:22" ht="12.95" customHeight="1" x14ac:dyDescent="0.2"/>
    <row r="48" spans="1:2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spans="1:3" ht="12.95" customHeight="1" x14ac:dyDescent="0.2">
      <c r="A97" s="3"/>
      <c r="B97" s="3"/>
      <c r="C97" s="4"/>
    </row>
    <row r="98" spans="1:3" ht="12.95" customHeight="1" x14ac:dyDescent="0.2">
      <c r="A98" s="3"/>
      <c r="B98" s="3"/>
      <c r="C98" s="4"/>
    </row>
    <row r="99" spans="1:3" ht="12.95" customHeight="1" x14ac:dyDescent="0.2">
      <c r="A99" s="1"/>
      <c r="B99" s="1"/>
      <c r="C99" s="2"/>
    </row>
    <row r="100" spans="1:3" ht="12.95" customHeight="1" x14ac:dyDescent="0.2">
      <c r="A100" s="3"/>
      <c r="B100" s="3"/>
      <c r="C100" s="4"/>
    </row>
    <row r="101" spans="1:3" ht="12.95" customHeight="1" x14ac:dyDescent="0.2">
      <c r="A101" s="3"/>
      <c r="B101" s="3"/>
      <c r="C101" s="4"/>
    </row>
    <row r="102" spans="1:3" ht="12.95" customHeight="1" x14ac:dyDescent="0.2">
      <c r="A102" s="3"/>
      <c r="B102" s="3"/>
      <c r="C102" s="4"/>
    </row>
    <row r="103" spans="1:3" ht="12.95" customHeight="1" x14ac:dyDescent="0.2">
      <c r="A103" s="3"/>
      <c r="B103" s="3"/>
      <c r="C103" s="4"/>
    </row>
    <row r="104" spans="1:3" ht="12.95" customHeight="1" x14ac:dyDescent="0.2">
      <c r="A104" s="3"/>
      <c r="B104" s="3"/>
      <c r="C104" s="4"/>
    </row>
    <row r="105" spans="1:3" ht="12.95" customHeight="1" x14ac:dyDescent="0.2">
      <c r="A105" s="1"/>
      <c r="B105" s="1"/>
      <c r="C105" s="2"/>
    </row>
    <row r="106" spans="1:3" ht="12.95" customHeight="1" x14ac:dyDescent="0.2">
      <c r="A106" s="3"/>
      <c r="B106" s="3"/>
      <c r="C106" s="4"/>
    </row>
    <row r="107" spans="1:3" ht="12.95" customHeight="1" x14ac:dyDescent="0.2">
      <c r="A107" s="3"/>
      <c r="B107" s="3"/>
      <c r="C107" s="4"/>
    </row>
    <row r="108" spans="1:3" ht="12.95" customHeight="1" x14ac:dyDescent="0.2">
      <c r="A108" s="3"/>
      <c r="B108" s="3"/>
      <c r="C108" s="4"/>
    </row>
    <row r="109" spans="1:3" ht="12.95" customHeight="1" x14ac:dyDescent="0.2">
      <c r="A109" s="3"/>
      <c r="B109" s="3"/>
      <c r="C109" s="4"/>
    </row>
    <row r="110" spans="1:3" ht="12.95" customHeight="1" x14ac:dyDescent="0.2">
      <c r="A110" s="3"/>
      <c r="B110" s="3"/>
      <c r="C110" s="4"/>
    </row>
    <row r="111" spans="1:3" ht="12.95" customHeight="1" x14ac:dyDescent="0.2">
      <c r="A111" s="3"/>
      <c r="B111" s="3"/>
      <c r="C111" s="4"/>
    </row>
    <row r="112" spans="1:3" ht="12.95" customHeight="1" x14ac:dyDescent="0.2">
      <c r="A112" s="3"/>
      <c r="B112" s="3"/>
      <c r="C112" s="4"/>
    </row>
    <row r="113" spans="1:3" ht="12.95" customHeight="1" x14ac:dyDescent="0.2">
      <c r="A113" s="3"/>
      <c r="B113" s="3"/>
      <c r="C113" s="4"/>
    </row>
    <row r="114" spans="1:3" ht="12.95" customHeight="1" x14ac:dyDescent="0.2">
      <c r="A114" s="3"/>
      <c r="B114" s="3"/>
      <c r="C114" s="4"/>
    </row>
    <row r="115" spans="1:3" ht="12.95" customHeight="1" x14ac:dyDescent="0.2">
      <c r="A115" s="3"/>
      <c r="B115" s="3"/>
      <c r="C115" s="4"/>
    </row>
    <row r="116" spans="1:3" ht="12.95" customHeight="1" x14ac:dyDescent="0.2">
      <c r="A116" s="3"/>
      <c r="B116" s="3"/>
      <c r="C116" s="4"/>
    </row>
    <row r="117" spans="1:3" ht="12.95" customHeight="1" x14ac:dyDescent="0.2">
      <c r="A117" s="3"/>
      <c r="B117" s="3"/>
      <c r="C117" s="4"/>
    </row>
    <row r="118" spans="1:3" ht="12.95" customHeight="1" x14ac:dyDescent="0.2">
      <c r="A118" s="1"/>
      <c r="B118" s="1"/>
      <c r="C118" s="2"/>
    </row>
    <row r="119" spans="1:3" ht="12.95" customHeight="1" x14ac:dyDescent="0.2">
      <c r="A119" s="5"/>
      <c r="B119" s="5"/>
      <c r="C119" s="6"/>
    </row>
    <row r="120" spans="1:3" ht="12.95" customHeight="1" x14ac:dyDescent="0.2">
      <c r="A120" s="5"/>
      <c r="B120" s="5"/>
      <c r="C120" s="6"/>
    </row>
    <row r="121" spans="1:3" ht="12.95" customHeight="1" x14ac:dyDescent="0.2">
      <c r="A121" s="5"/>
      <c r="B121" s="5"/>
      <c r="C121" s="6"/>
    </row>
    <row r="122" spans="1:3" ht="12.95" customHeight="1" x14ac:dyDescent="0.2">
      <c r="A122" s="5"/>
      <c r="B122" s="5"/>
      <c r="C122" s="6"/>
    </row>
    <row r="123" spans="1:3" ht="12.95" customHeight="1" x14ac:dyDescent="0.2">
      <c r="A123" s="1"/>
      <c r="B123" s="1"/>
      <c r="C123" s="2"/>
    </row>
    <row r="124" spans="1:3" ht="12.95" customHeight="1" x14ac:dyDescent="0.2">
      <c r="A124" s="5"/>
      <c r="B124" s="5"/>
      <c r="C124" s="6"/>
    </row>
    <row r="125" spans="1:3" ht="12.95" customHeight="1" x14ac:dyDescent="0.2"/>
    <row r="126" spans="1:3" ht="12.95" customHeight="1" x14ac:dyDescent="0.2"/>
    <row r="127" spans="1:3" ht="12.95" customHeight="1" x14ac:dyDescent="0.2"/>
    <row r="128" spans="1:3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</sheetData>
  <sheetProtection algorithmName="SHA-512" hashValue="hksTcYTBGJbQ+CYeboOZYgNS7nIsc8ps0l2a8E/uSZ/due35nKcO4EXHjsJVR6Ggdd2MCiNnazuS2V0twJs6sQ==" saltValue="5MMTbZEYuXCuEKPPrKVZ8Q==" spinCount="100000" sheet="1" objects="1" scenarios="1"/>
  <mergeCells count="31">
    <mergeCell ref="A2:V2"/>
    <mergeCell ref="A3:V3"/>
    <mergeCell ref="A9:F10"/>
    <mergeCell ref="G9:P10"/>
    <mergeCell ref="Q9:V10"/>
    <mergeCell ref="C5:R5"/>
    <mergeCell ref="C6:N6"/>
    <mergeCell ref="S5:V6"/>
    <mergeCell ref="T7:U7"/>
    <mergeCell ref="A5:B5"/>
    <mergeCell ref="A6:B6"/>
    <mergeCell ref="A7:B7"/>
    <mergeCell ref="A8:B8"/>
    <mergeCell ref="C7:R7"/>
    <mergeCell ref="C8:R8"/>
    <mergeCell ref="A28:B28"/>
    <mergeCell ref="A27:B27"/>
    <mergeCell ref="A29:B29"/>
    <mergeCell ref="T12:V12"/>
    <mergeCell ref="T13:V13"/>
    <mergeCell ref="F28:M28"/>
    <mergeCell ref="O28:S28"/>
    <mergeCell ref="T16:V16"/>
    <mergeCell ref="T14:V14"/>
    <mergeCell ref="T15:V15"/>
    <mergeCell ref="O29:S29"/>
    <mergeCell ref="R16:S16"/>
    <mergeCell ref="R12:S12"/>
    <mergeCell ref="R13:S13"/>
    <mergeCell ref="R14:S14"/>
    <mergeCell ref="R15:S15"/>
  </mergeCells>
  <phoneticPr fontId="5" type="noConversion"/>
  <pageMargins left="0.25" right="0.25" top="0.75" bottom="0.75" header="0.3" footer="0.3"/>
  <pageSetup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</sheetPr>
  <dimension ref="A1:U187"/>
  <sheetViews>
    <sheetView zoomScale="55" zoomScaleNormal="55" workbookViewId="0"/>
  </sheetViews>
  <sheetFormatPr baseColWidth="10" defaultRowHeight="12.75" x14ac:dyDescent="0.2"/>
  <cols>
    <col min="1" max="1" width="44.28515625" customWidth="1"/>
    <col min="2" max="2" width="12.42578125" customWidth="1"/>
    <col min="3" max="4" width="10.5703125" customWidth="1"/>
    <col min="5" max="8" width="5.7109375" customWidth="1"/>
    <col min="9" max="9" width="7.140625" customWidth="1"/>
    <col min="10" max="10" width="6.85546875" customWidth="1"/>
    <col min="11" max="12" width="5.7109375" customWidth="1"/>
    <col min="13" max="13" width="5" customWidth="1"/>
    <col min="14" max="16" width="5.7109375" customWidth="1"/>
    <col min="17" max="17" width="13.5703125" customWidth="1"/>
    <col min="18" max="18" width="13.140625" customWidth="1"/>
    <col min="19" max="19" width="9.7109375" customWidth="1"/>
    <col min="20" max="20" width="13.42578125" customWidth="1"/>
    <col min="21" max="21" width="5.7109375" bestFit="1" customWidth="1"/>
  </cols>
  <sheetData>
    <row r="1" spans="1:21" ht="3.75" customHeight="1" x14ac:dyDescent="0.2"/>
    <row r="2" spans="1:21" ht="18" x14ac:dyDescent="0.25">
      <c r="A2" s="185" t="s">
        <v>371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7"/>
    </row>
    <row r="3" spans="1:21" ht="18" x14ac:dyDescent="0.25">
      <c r="A3" s="188" t="s">
        <v>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90"/>
    </row>
    <row r="4" spans="1:21" ht="4.5" customHeight="1" x14ac:dyDescent="0.2">
      <c r="A4" s="1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3"/>
    </row>
    <row r="5" spans="1:21" ht="20.100000000000001" customHeight="1" x14ac:dyDescent="0.2">
      <c r="A5" s="19" t="s">
        <v>49</v>
      </c>
      <c r="B5" s="35" t="s">
        <v>274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208" t="s">
        <v>329</v>
      </c>
      <c r="S5" s="209"/>
      <c r="T5" s="209"/>
      <c r="U5" s="94"/>
    </row>
    <row r="6" spans="1:21" ht="20.100000000000001" customHeight="1" x14ac:dyDescent="0.2">
      <c r="A6" s="19" t="s">
        <v>50</v>
      </c>
      <c r="B6" s="35" t="s">
        <v>274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211"/>
      <c r="S6" s="212"/>
      <c r="T6" s="212"/>
      <c r="U6" s="95"/>
    </row>
    <row r="7" spans="1:21" ht="20.100000000000001" customHeight="1" x14ac:dyDescent="0.2">
      <c r="A7" s="19" t="s">
        <v>51</v>
      </c>
      <c r="B7" s="206" t="s">
        <v>366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7"/>
      <c r="R7" s="96"/>
      <c r="S7" s="214">
        <f>D19</f>
        <v>13000</v>
      </c>
      <c r="T7" s="214"/>
      <c r="U7" s="97"/>
    </row>
    <row r="8" spans="1:21" ht="20.100000000000001" customHeight="1" x14ac:dyDescent="0.2">
      <c r="A8" s="19" t="s">
        <v>31</v>
      </c>
      <c r="B8" s="8" t="s">
        <v>52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3"/>
    </row>
    <row r="9" spans="1:21" ht="56.25" customHeight="1" x14ac:dyDescent="0.2">
      <c r="A9" s="191" t="s">
        <v>59</v>
      </c>
      <c r="B9" s="192"/>
      <c r="C9" s="192"/>
      <c r="D9" s="192"/>
      <c r="E9" s="193"/>
      <c r="F9" s="228" t="s">
        <v>46</v>
      </c>
      <c r="G9" s="229"/>
      <c r="H9" s="229"/>
      <c r="I9" s="229"/>
      <c r="J9" s="229"/>
      <c r="K9" s="229"/>
      <c r="L9" s="229"/>
      <c r="M9" s="229"/>
      <c r="N9" s="229"/>
      <c r="O9" s="230"/>
      <c r="P9" s="234" t="s">
        <v>44</v>
      </c>
      <c r="Q9" s="202"/>
      <c r="R9" s="202"/>
      <c r="S9" s="202"/>
      <c r="T9" s="202"/>
      <c r="U9" s="202"/>
    </row>
    <row r="10" spans="1:21" ht="12.75" customHeight="1" x14ac:dyDescent="0.2">
      <c r="A10" s="194"/>
      <c r="B10" s="195"/>
      <c r="C10" s="195"/>
      <c r="D10" s="195"/>
      <c r="E10" s="196"/>
      <c r="F10" s="231"/>
      <c r="G10" s="232"/>
      <c r="H10" s="232"/>
      <c r="I10" s="232"/>
      <c r="J10" s="232"/>
      <c r="K10" s="232"/>
      <c r="L10" s="232"/>
      <c r="M10" s="232"/>
      <c r="N10" s="232"/>
      <c r="O10" s="233"/>
      <c r="P10" s="235"/>
      <c r="Q10" s="235"/>
      <c r="R10" s="235"/>
      <c r="S10" s="235"/>
      <c r="T10" s="235"/>
      <c r="U10" s="235"/>
    </row>
    <row r="11" spans="1:21" ht="3.75" customHeight="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3"/>
    </row>
    <row r="12" spans="1:21" ht="30" customHeight="1" x14ac:dyDescent="0.2">
      <c r="A12" s="12" t="s">
        <v>0</v>
      </c>
      <c r="B12" s="12" t="s">
        <v>1</v>
      </c>
      <c r="C12" s="12" t="s">
        <v>2</v>
      </c>
      <c r="D12" s="12" t="s">
        <v>300</v>
      </c>
      <c r="E12" s="12" t="s">
        <v>3</v>
      </c>
      <c r="F12" s="12" t="s">
        <v>4</v>
      </c>
      <c r="G12" s="12" t="s">
        <v>5</v>
      </c>
      <c r="H12" s="12" t="s">
        <v>6</v>
      </c>
      <c r="I12" s="12" t="s">
        <v>7</v>
      </c>
      <c r="J12" s="12" t="s">
        <v>8</v>
      </c>
      <c r="K12" s="12" t="s">
        <v>9</v>
      </c>
      <c r="L12" s="12" t="s">
        <v>10</v>
      </c>
      <c r="M12" s="12" t="s">
        <v>11</v>
      </c>
      <c r="N12" s="12" t="s">
        <v>12</v>
      </c>
      <c r="O12" s="12" t="s">
        <v>13</v>
      </c>
      <c r="P12" s="12" t="s">
        <v>14</v>
      </c>
      <c r="Q12" s="170" t="s">
        <v>15</v>
      </c>
      <c r="R12" s="170"/>
      <c r="S12" s="170" t="s">
        <v>16</v>
      </c>
      <c r="T12" s="170"/>
      <c r="U12" s="170"/>
    </row>
    <row r="13" spans="1:21" ht="30" customHeight="1" x14ac:dyDescent="0.2">
      <c r="A13" s="80" t="s">
        <v>304</v>
      </c>
      <c r="B13" s="92">
        <v>5000</v>
      </c>
      <c r="C13" s="29">
        <v>2.5</v>
      </c>
      <c r="D13" s="29">
        <f>B13*C13</f>
        <v>12500</v>
      </c>
      <c r="E13" s="14"/>
      <c r="F13" s="14" t="s">
        <v>215</v>
      </c>
      <c r="G13" s="14"/>
      <c r="H13" s="32"/>
      <c r="I13" s="14" t="s">
        <v>215</v>
      </c>
      <c r="J13" s="14"/>
      <c r="K13" s="14"/>
      <c r="L13" s="32" t="s">
        <v>215</v>
      </c>
      <c r="M13" s="14"/>
      <c r="N13" s="32" t="s">
        <v>215</v>
      </c>
      <c r="O13" s="14"/>
      <c r="P13" s="14" t="s">
        <v>215</v>
      </c>
      <c r="Q13" s="222" t="s">
        <v>45</v>
      </c>
      <c r="R13" s="223"/>
      <c r="S13" s="171" t="s">
        <v>40</v>
      </c>
      <c r="T13" s="172"/>
      <c r="U13" s="173"/>
    </row>
    <row r="14" spans="1:21" ht="30" customHeight="1" x14ac:dyDescent="0.2">
      <c r="A14" s="80" t="s">
        <v>323</v>
      </c>
      <c r="B14" s="92">
        <v>2</v>
      </c>
      <c r="C14" s="29">
        <v>250</v>
      </c>
      <c r="D14" s="29">
        <f>C14*B14</f>
        <v>500</v>
      </c>
      <c r="E14" s="32"/>
      <c r="F14" s="32"/>
      <c r="G14" s="32"/>
      <c r="H14" s="32" t="s">
        <v>215</v>
      </c>
      <c r="I14" s="32"/>
      <c r="J14" s="32"/>
      <c r="K14" s="32"/>
      <c r="L14" s="32"/>
      <c r="M14" s="32"/>
      <c r="N14" s="32"/>
      <c r="O14" s="32"/>
      <c r="P14" s="32"/>
      <c r="Q14" s="222"/>
      <c r="R14" s="223"/>
      <c r="S14" s="224"/>
      <c r="T14" s="172"/>
      <c r="U14" s="173"/>
    </row>
    <row r="15" spans="1:21" ht="47.45" customHeight="1" x14ac:dyDescent="0.2">
      <c r="A15" s="80"/>
      <c r="B15" s="46"/>
      <c r="C15" s="53"/>
      <c r="D15" s="53"/>
      <c r="E15" s="14"/>
      <c r="F15" s="14"/>
      <c r="G15" s="32"/>
      <c r="H15" s="14"/>
      <c r="I15" s="14"/>
      <c r="J15" s="32"/>
      <c r="K15" s="14"/>
      <c r="L15" s="32"/>
      <c r="M15" s="14"/>
      <c r="N15" s="14"/>
      <c r="O15" s="14"/>
      <c r="P15" s="14"/>
      <c r="Q15" s="222"/>
      <c r="R15" s="223"/>
      <c r="S15" s="224"/>
      <c r="T15" s="172"/>
      <c r="U15" s="173"/>
    </row>
    <row r="16" spans="1:21" ht="39" customHeight="1" x14ac:dyDescent="0.2">
      <c r="A16" s="80"/>
      <c r="B16" s="34"/>
      <c r="C16" s="77"/>
      <c r="D16" s="76"/>
      <c r="E16" s="14"/>
      <c r="F16" s="14"/>
      <c r="G16" s="32"/>
      <c r="H16" s="14"/>
      <c r="I16" s="14"/>
      <c r="J16" s="32"/>
      <c r="K16" s="14"/>
      <c r="L16" s="14"/>
      <c r="M16" s="14"/>
      <c r="N16" s="32"/>
      <c r="O16" s="14"/>
      <c r="P16" s="14"/>
      <c r="Q16" s="183"/>
      <c r="R16" s="184"/>
      <c r="S16" s="224"/>
      <c r="T16" s="172"/>
      <c r="U16" s="173"/>
    </row>
    <row r="17" spans="1:21" ht="39" customHeight="1" x14ac:dyDescent="0.2">
      <c r="A17" s="80"/>
      <c r="B17" s="34"/>
      <c r="C17" s="77"/>
      <c r="D17" s="76"/>
      <c r="E17" s="14"/>
      <c r="F17" s="14"/>
      <c r="G17" s="32"/>
      <c r="H17" s="14"/>
      <c r="I17" s="14"/>
      <c r="J17" s="32"/>
      <c r="K17" s="14"/>
      <c r="L17" s="14"/>
      <c r="M17" s="14"/>
      <c r="N17" s="32"/>
      <c r="O17" s="14"/>
      <c r="P17" s="14"/>
      <c r="Q17" s="225"/>
      <c r="R17" s="225"/>
      <c r="S17" s="224"/>
      <c r="T17" s="226"/>
      <c r="U17" s="176"/>
    </row>
    <row r="18" spans="1:21" x14ac:dyDescent="0.2">
      <c r="A18" s="2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5"/>
      <c r="T18" s="175"/>
      <c r="U18" s="227"/>
    </row>
    <row r="19" spans="1:21" ht="21" customHeight="1" x14ac:dyDescent="0.2">
      <c r="A19" s="22"/>
      <c r="B19" s="18"/>
      <c r="C19" s="18"/>
      <c r="D19" s="78">
        <f>SUM(D13:D18)</f>
        <v>13000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ht="15.75" x14ac:dyDescent="0.25">
      <c r="A22" s="25" t="s">
        <v>36</v>
      </c>
      <c r="B22" s="18"/>
      <c r="C22" s="18"/>
      <c r="D22" s="18"/>
      <c r="E22" s="178" t="s">
        <v>37</v>
      </c>
      <c r="F22" s="178"/>
      <c r="G22" s="178"/>
      <c r="H22" s="178"/>
      <c r="I22" s="178"/>
      <c r="J22" s="178"/>
      <c r="K22" s="178"/>
      <c r="L22" s="178"/>
      <c r="M22" s="18"/>
      <c r="N22" s="178" t="s">
        <v>38</v>
      </c>
      <c r="O22" s="178"/>
      <c r="P22" s="178"/>
      <c r="Q22" s="178"/>
      <c r="R22" s="17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2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3"/>
    </row>
    <row r="29" spans="1:21" x14ac:dyDescent="0.2">
      <c r="A29" s="11"/>
      <c r="B29" s="18"/>
      <c r="C29" s="18"/>
      <c r="D29" s="18"/>
      <c r="E29" s="7"/>
      <c r="F29" s="7"/>
      <c r="G29" s="7"/>
      <c r="H29" s="7"/>
      <c r="I29" s="7"/>
      <c r="J29" s="7"/>
      <c r="K29" s="7"/>
      <c r="L29" s="18"/>
      <c r="M29" s="18"/>
      <c r="N29" s="7"/>
      <c r="O29" s="7"/>
      <c r="P29" s="7"/>
      <c r="Q29" s="7"/>
      <c r="R29" s="7"/>
      <c r="S29" s="18"/>
      <c r="T29" s="18"/>
      <c r="U29" s="23"/>
    </row>
    <row r="30" spans="1:21" x14ac:dyDescent="0.2">
      <c r="A30" s="58" t="s">
        <v>326</v>
      </c>
      <c r="B30" s="18"/>
      <c r="C30" s="18" t="s">
        <v>334</v>
      </c>
      <c r="D30" s="18"/>
      <c r="E30" s="174" t="s">
        <v>327</v>
      </c>
      <c r="F30" s="174"/>
      <c r="G30" s="174"/>
      <c r="H30" s="174"/>
      <c r="I30" s="174"/>
      <c r="J30" s="174"/>
      <c r="K30" s="174"/>
      <c r="L30" s="174"/>
      <c r="M30" s="18"/>
      <c r="N30" s="175" t="s">
        <v>328</v>
      </c>
      <c r="O30" s="175"/>
      <c r="P30" s="175"/>
      <c r="Q30" s="175"/>
      <c r="R30" s="175"/>
      <c r="S30" s="18"/>
      <c r="T30" s="18"/>
      <c r="U30" s="23"/>
    </row>
    <row r="31" spans="1:21" ht="15.75" x14ac:dyDescent="0.25">
      <c r="A31" s="156" t="s">
        <v>325</v>
      </c>
      <c r="B31" s="157"/>
      <c r="C31" s="18"/>
      <c r="D31" s="18"/>
      <c r="E31" s="20" t="s">
        <v>17</v>
      </c>
      <c r="F31" s="20"/>
      <c r="G31" s="18"/>
      <c r="H31" s="18"/>
      <c r="I31" s="18"/>
      <c r="J31" s="18"/>
      <c r="K31" s="18"/>
      <c r="L31" s="18"/>
      <c r="M31" s="18"/>
      <c r="N31" s="178" t="s">
        <v>18</v>
      </c>
      <c r="O31" s="178"/>
      <c r="P31" s="178"/>
      <c r="Q31" s="178"/>
      <c r="R31" s="178"/>
      <c r="S31" s="18"/>
      <c r="T31" s="18"/>
      <c r="U31" s="23"/>
    </row>
    <row r="32" spans="1:21" ht="15.75" x14ac:dyDescent="0.25">
      <c r="A32" s="24"/>
      <c r="B32" s="18"/>
      <c r="C32" s="18"/>
      <c r="D32" s="18"/>
      <c r="E32" s="18"/>
      <c r="F32" s="21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8"/>
      <c r="S32" s="16" t="s">
        <v>47</v>
      </c>
      <c r="T32" s="16"/>
      <c r="U32" s="16"/>
    </row>
    <row r="33" spans="1:21" x14ac:dyDescent="0.2">
      <c r="A33" s="2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8"/>
      <c r="S33" s="17" t="s">
        <v>32</v>
      </c>
      <c r="T33" s="17" t="s">
        <v>33</v>
      </c>
      <c r="U33" s="17" t="s">
        <v>34</v>
      </c>
    </row>
    <row r="34" spans="1:21" ht="15.75" x14ac:dyDescent="0.25">
      <c r="A34" s="25"/>
      <c r="B34" s="18"/>
      <c r="C34" s="18"/>
      <c r="D34" s="18"/>
      <c r="E34" s="18"/>
      <c r="F34" s="21"/>
      <c r="G34" s="18"/>
      <c r="H34" s="18"/>
      <c r="I34" s="18"/>
      <c r="J34" s="18"/>
      <c r="K34" s="18"/>
      <c r="L34" s="18"/>
      <c r="M34" s="18"/>
      <c r="N34" s="21"/>
      <c r="O34" s="18"/>
      <c r="P34" s="18"/>
      <c r="Q34" s="18"/>
      <c r="R34" s="18"/>
      <c r="S34" s="27">
        <v>5</v>
      </c>
      <c r="T34" s="59" t="s">
        <v>324</v>
      </c>
      <c r="U34" s="28">
        <v>2016</v>
      </c>
    </row>
    <row r="35" spans="1:21" x14ac:dyDescent="0.2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"/>
    </row>
    <row r="36" spans="1:21" x14ac:dyDescent="0.2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9"/>
    </row>
    <row r="38" spans="1:21" ht="3.75" customHeight="1" x14ac:dyDescent="0.2"/>
    <row r="39" spans="1:21" ht="16.5" customHeight="1" x14ac:dyDescent="0.2"/>
    <row r="41" spans="1:21" ht="12.95" customHeight="1" x14ac:dyDescent="0.2"/>
    <row r="42" spans="1:21" ht="12.95" customHeight="1" x14ac:dyDescent="0.2"/>
    <row r="43" spans="1:21" ht="12.95" customHeight="1" x14ac:dyDescent="0.2"/>
    <row r="44" spans="1:21" ht="12.95" customHeight="1" x14ac:dyDescent="0.2"/>
    <row r="45" spans="1:21" ht="12.95" customHeight="1" x14ac:dyDescent="0.2"/>
    <row r="46" spans="1:21" ht="12.95" customHeight="1" x14ac:dyDescent="0.2"/>
    <row r="47" spans="1:21" ht="12.95" customHeight="1" x14ac:dyDescent="0.2"/>
    <row r="48" spans="1:21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spans="1:2" ht="12.95" customHeight="1" x14ac:dyDescent="0.2"/>
    <row r="98" spans="1:2" ht="12.95" customHeight="1" x14ac:dyDescent="0.2"/>
    <row r="99" spans="1:2" ht="12.95" customHeight="1" x14ac:dyDescent="0.2">
      <c r="A99" s="3"/>
      <c r="B99" s="4"/>
    </row>
    <row r="100" spans="1:2" ht="12.95" customHeight="1" x14ac:dyDescent="0.2">
      <c r="A100" s="3"/>
      <c r="B100" s="4"/>
    </row>
    <row r="101" spans="1:2" ht="12.95" customHeight="1" x14ac:dyDescent="0.2">
      <c r="A101" s="1"/>
      <c r="B101" s="2"/>
    </row>
    <row r="102" spans="1:2" ht="12.95" customHeight="1" x14ac:dyDescent="0.2">
      <c r="A102" s="3"/>
      <c r="B102" s="4"/>
    </row>
    <row r="103" spans="1:2" ht="12.95" customHeight="1" x14ac:dyDescent="0.2">
      <c r="A103" s="3"/>
      <c r="B103" s="4"/>
    </row>
    <row r="104" spans="1:2" ht="12.95" customHeight="1" x14ac:dyDescent="0.2">
      <c r="A104" s="3"/>
      <c r="B104" s="4"/>
    </row>
    <row r="105" spans="1:2" ht="12.95" customHeight="1" x14ac:dyDescent="0.2">
      <c r="A105" s="3"/>
      <c r="B105" s="4"/>
    </row>
    <row r="106" spans="1:2" ht="12.95" customHeight="1" x14ac:dyDescent="0.2">
      <c r="A106" s="3"/>
      <c r="B106" s="4"/>
    </row>
    <row r="107" spans="1:2" ht="12.95" customHeight="1" x14ac:dyDescent="0.2">
      <c r="A107" s="1"/>
      <c r="B107" s="2"/>
    </row>
    <row r="108" spans="1:2" ht="12.95" customHeight="1" x14ac:dyDescent="0.2">
      <c r="A108" s="3"/>
      <c r="B108" s="4"/>
    </row>
    <row r="109" spans="1:2" ht="12.95" customHeight="1" x14ac:dyDescent="0.2">
      <c r="A109" s="3"/>
      <c r="B109" s="4"/>
    </row>
    <row r="110" spans="1:2" ht="12.95" customHeight="1" x14ac:dyDescent="0.2">
      <c r="A110" s="3"/>
      <c r="B110" s="4"/>
    </row>
    <row r="111" spans="1:2" ht="12.95" customHeight="1" x14ac:dyDescent="0.2">
      <c r="A111" s="3"/>
      <c r="B111" s="4"/>
    </row>
    <row r="112" spans="1:2" ht="12.95" customHeight="1" x14ac:dyDescent="0.2">
      <c r="A112" s="3"/>
      <c r="B112" s="4"/>
    </row>
    <row r="113" spans="1:2" ht="12.95" customHeight="1" x14ac:dyDescent="0.2">
      <c r="A113" s="3"/>
      <c r="B113" s="4"/>
    </row>
    <row r="114" spans="1:2" ht="12.95" customHeight="1" x14ac:dyDescent="0.2">
      <c r="A114" s="3"/>
      <c r="B114" s="4"/>
    </row>
    <row r="115" spans="1:2" ht="12.95" customHeight="1" x14ac:dyDescent="0.2">
      <c r="A115" s="3"/>
      <c r="B115" s="4"/>
    </row>
    <row r="116" spans="1:2" ht="12.95" customHeight="1" x14ac:dyDescent="0.2">
      <c r="A116" s="3"/>
      <c r="B116" s="4"/>
    </row>
    <row r="117" spans="1:2" ht="12.95" customHeight="1" x14ac:dyDescent="0.2">
      <c r="A117" s="3"/>
      <c r="B117" s="4"/>
    </row>
    <row r="118" spans="1:2" ht="12.95" customHeight="1" x14ac:dyDescent="0.2">
      <c r="A118" s="3"/>
      <c r="B118" s="4"/>
    </row>
    <row r="119" spans="1:2" ht="12.95" customHeight="1" x14ac:dyDescent="0.2">
      <c r="A119" s="3"/>
      <c r="B119" s="4"/>
    </row>
    <row r="120" spans="1:2" ht="12.95" customHeight="1" x14ac:dyDescent="0.2">
      <c r="A120" s="1"/>
      <c r="B120" s="2"/>
    </row>
    <row r="121" spans="1:2" ht="12.95" customHeight="1" x14ac:dyDescent="0.2">
      <c r="A121" s="5"/>
      <c r="B121" s="6"/>
    </row>
    <row r="122" spans="1:2" ht="12.95" customHeight="1" x14ac:dyDescent="0.2">
      <c r="A122" s="5"/>
      <c r="B122" s="6"/>
    </row>
    <row r="123" spans="1:2" ht="12.95" customHeight="1" x14ac:dyDescent="0.2">
      <c r="A123" s="5"/>
      <c r="B123" s="6"/>
    </row>
    <row r="124" spans="1:2" ht="12.95" customHeight="1" x14ac:dyDescent="0.2">
      <c r="A124" s="5"/>
      <c r="B124" s="6"/>
    </row>
    <row r="125" spans="1:2" ht="12.95" customHeight="1" x14ac:dyDescent="0.2">
      <c r="A125" s="1"/>
      <c r="B125" s="2"/>
    </row>
    <row r="126" spans="1:2" ht="12.95" customHeight="1" x14ac:dyDescent="0.2">
      <c r="A126" s="5"/>
      <c r="B126" s="6"/>
    </row>
    <row r="127" spans="1:2" ht="12.95" customHeight="1" x14ac:dyDescent="0.2"/>
    <row r="128" spans="1:2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</sheetData>
  <mergeCells count="26">
    <mergeCell ref="A2:U2"/>
    <mergeCell ref="A3:U3"/>
    <mergeCell ref="A9:E10"/>
    <mergeCell ref="F9:O10"/>
    <mergeCell ref="P9:U10"/>
    <mergeCell ref="B7:Q7"/>
    <mergeCell ref="N31:R31"/>
    <mergeCell ref="S12:U12"/>
    <mergeCell ref="Q12:R12"/>
    <mergeCell ref="Q13:R13"/>
    <mergeCell ref="Q14:R14"/>
    <mergeCell ref="Q15:R15"/>
    <mergeCell ref="S16:U16"/>
    <mergeCell ref="Q17:R17"/>
    <mergeCell ref="S17:U17"/>
    <mergeCell ref="S18:U18"/>
    <mergeCell ref="Q16:R16"/>
    <mergeCell ref="S13:U13"/>
    <mergeCell ref="S14:U14"/>
    <mergeCell ref="S15:U15"/>
    <mergeCell ref="E22:L22"/>
    <mergeCell ref="N22:R22"/>
    <mergeCell ref="R5:T6"/>
    <mergeCell ref="S7:T7"/>
    <mergeCell ref="E30:L30"/>
    <mergeCell ref="N30:R30"/>
  </mergeCells>
  <phoneticPr fontId="5" type="noConversion"/>
  <pageMargins left="0.25" right="0.25" top="0.75" bottom="0.75" header="0.3" footer="0.3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12"/>
  </sheetPr>
  <dimension ref="B1:V186"/>
  <sheetViews>
    <sheetView zoomScale="55" zoomScaleNormal="55" workbookViewId="0"/>
  </sheetViews>
  <sheetFormatPr baseColWidth="10" defaultRowHeight="12.75" x14ac:dyDescent="0.2"/>
  <cols>
    <col min="1" max="1" width="3.85546875" customWidth="1"/>
    <col min="2" max="2" width="39.7109375" customWidth="1"/>
    <col min="3" max="3" width="11.28515625" customWidth="1"/>
    <col min="4" max="4" width="10.5703125" customWidth="1"/>
    <col min="5" max="5" width="11.28515625" customWidth="1"/>
    <col min="6" max="7" width="5.7109375" customWidth="1"/>
    <col min="8" max="8" width="5.85546875" customWidth="1"/>
    <col min="9" max="9" width="5.7109375" customWidth="1"/>
    <col min="10" max="10" width="7.140625" customWidth="1"/>
    <col min="11" max="11" width="6.85546875" customWidth="1"/>
    <col min="12" max="13" width="5.7109375" customWidth="1"/>
    <col min="14" max="14" width="5" customWidth="1"/>
    <col min="15" max="17" width="5.7109375" customWidth="1"/>
    <col min="18" max="18" width="13.5703125" customWidth="1"/>
    <col min="19" max="19" width="13.140625" customWidth="1"/>
    <col min="20" max="20" width="6.28515625" customWidth="1"/>
    <col min="21" max="21" width="16.140625" customWidth="1"/>
    <col min="22" max="22" width="9.7109375" customWidth="1"/>
  </cols>
  <sheetData>
    <row r="1" spans="2:22" ht="3.75" customHeight="1" x14ac:dyDescent="0.2"/>
    <row r="2" spans="2:22" ht="18" x14ac:dyDescent="0.25">
      <c r="B2" s="185" t="s">
        <v>371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7"/>
    </row>
    <row r="3" spans="2:22" ht="18" x14ac:dyDescent="0.25">
      <c r="B3" s="188" t="s">
        <v>48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90"/>
    </row>
    <row r="4" spans="2:22" ht="4.5" customHeight="1" x14ac:dyDescent="0.2">
      <c r="B4" s="1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13"/>
    </row>
    <row r="5" spans="2:22" ht="20.100000000000001" customHeight="1" x14ac:dyDescent="0.2">
      <c r="B5" s="19" t="s">
        <v>49</v>
      </c>
      <c r="C5" s="35" t="s">
        <v>274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208" t="s">
        <v>329</v>
      </c>
      <c r="T5" s="209"/>
      <c r="U5" s="209"/>
      <c r="V5" s="210"/>
    </row>
    <row r="6" spans="2:22" ht="20.100000000000001" customHeight="1" x14ac:dyDescent="0.2">
      <c r="B6" s="19" t="s">
        <v>50</v>
      </c>
      <c r="C6" s="35" t="s">
        <v>275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211"/>
      <c r="T6" s="212"/>
      <c r="U6" s="212"/>
      <c r="V6" s="213"/>
    </row>
    <row r="7" spans="2:22" ht="20.100000000000001" customHeight="1" x14ac:dyDescent="0.2">
      <c r="B7" s="19" t="s">
        <v>51</v>
      </c>
      <c r="C7" s="206" t="s">
        <v>366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7"/>
      <c r="S7" s="96"/>
      <c r="T7" s="244">
        <f>E22</f>
        <v>248000</v>
      </c>
      <c r="U7" s="244"/>
      <c r="V7" s="245"/>
    </row>
    <row r="8" spans="2:22" ht="20.100000000000001" customHeight="1" x14ac:dyDescent="0.2">
      <c r="B8" s="19" t="s">
        <v>31</v>
      </c>
      <c r="C8" s="8" t="s">
        <v>53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3"/>
    </row>
    <row r="9" spans="2:22" ht="20.45" customHeight="1" x14ac:dyDescent="0.25">
      <c r="B9" s="51" t="s">
        <v>224</v>
      </c>
      <c r="C9" s="242" t="s">
        <v>273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3"/>
    </row>
    <row r="10" spans="2:22" ht="56.25" customHeight="1" x14ac:dyDescent="0.2">
      <c r="B10" s="191" t="s">
        <v>54</v>
      </c>
      <c r="C10" s="192"/>
      <c r="D10" s="192"/>
      <c r="E10" s="192"/>
      <c r="F10" s="193"/>
      <c r="G10" s="236" t="s">
        <v>55</v>
      </c>
      <c r="H10" s="237"/>
      <c r="I10" s="237"/>
      <c r="J10" s="237"/>
      <c r="K10" s="237"/>
      <c r="L10" s="237"/>
      <c r="M10" s="237"/>
      <c r="N10" s="237"/>
      <c r="O10" s="237"/>
      <c r="P10" s="238"/>
      <c r="Q10" s="234" t="s">
        <v>56</v>
      </c>
      <c r="R10" s="202"/>
      <c r="S10" s="202"/>
      <c r="T10" s="202"/>
      <c r="U10" s="202"/>
      <c r="V10" s="202"/>
    </row>
    <row r="11" spans="2:22" ht="12.75" customHeight="1" x14ac:dyDescent="0.2">
      <c r="B11" s="194"/>
      <c r="C11" s="195"/>
      <c r="D11" s="195"/>
      <c r="E11" s="195"/>
      <c r="F11" s="196"/>
      <c r="G11" s="239"/>
      <c r="H11" s="240"/>
      <c r="I11" s="240"/>
      <c r="J11" s="240"/>
      <c r="K11" s="240"/>
      <c r="L11" s="240"/>
      <c r="M11" s="240"/>
      <c r="N11" s="240"/>
      <c r="O11" s="240"/>
      <c r="P11" s="241"/>
      <c r="Q11" s="235"/>
      <c r="R11" s="235"/>
      <c r="S11" s="235"/>
      <c r="T11" s="235"/>
      <c r="U11" s="235"/>
      <c r="V11" s="235"/>
    </row>
    <row r="12" spans="2:22" ht="3.75" customHeight="1" x14ac:dyDescent="0.2">
      <c r="B12" s="15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13"/>
    </row>
    <row r="13" spans="2:22" ht="30" customHeight="1" x14ac:dyDescent="0.2">
      <c r="B13" s="12" t="s">
        <v>0</v>
      </c>
      <c r="C13" s="12" t="s">
        <v>1</v>
      </c>
      <c r="D13" s="12" t="s">
        <v>2</v>
      </c>
      <c r="E13" s="12" t="s">
        <v>305</v>
      </c>
      <c r="F13" s="12" t="s">
        <v>3</v>
      </c>
      <c r="G13" s="12" t="s">
        <v>4</v>
      </c>
      <c r="H13" s="12" t="s">
        <v>5</v>
      </c>
      <c r="I13" s="12" t="s">
        <v>6</v>
      </c>
      <c r="J13" s="12" t="s">
        <v>7</v>
      </c>
      <c r="K13" s="12" t="s">
        <v>8</v>
      </c>
      <c r="L13" s="12" t="s">
        <v>9</v>
      </c>
      <c r="M13" s="12" t="s">
        <v>10</v>
      </c>
      <c r="N13" s="12" t="s">
        <v>11</v>
      </c>
      <c r="O13" s="12" t="s">
        <v>12</v>
      </c>
      <c r="P13" s="12" t="s">
        <v>13</v>
      </c>
      <c r="Q13" s="12" t="s">
        <v>14</v>
      </c>
      <c r="R13" s="170" t="s">
        <v>15</v>
      </c>
      <c r="S13" s="170"/>
      <c r="T13" s="170" t="s">
        <v>16</v>
      </c>
      <c r="U13" s="170"/>
      <c r="V13" s="170"/>
    </row>
    <row r="14" spans="2:22" ht="43.15" customHeight="1" x14ac:dyDescent="0.2">
      <c r="B14" s="75" t="s">
        <v>335</v>
      </c>
      <c r="C14" s="81">
        <v>48</v>
      </c>
      <c r="D14" s="82">
        <v>3000</v>
      </c>
      <c r="E14" s="82">
        <f t="shared" ref="E14:E17" si="0">D14*C14</f>
        <v>144000</v>
      </c>
      <c r="F14" s="12" t="s">
        <v>215</v>
      </c>
      <c r="G14" s="12" t="s">
        <v>215</v>
      </c>
      <c r="H14" s="12" t="s">
        <v>215</v>
      </c>
      <c r="I14" s="12" t="s">
        <v>215</v>
      </c>
      <c r="J14" s="12" t="s">
        <v>215</v>
      </c>
      <c r="K14" s="12" t="s">
        <v>215</v>
      </c>
      <c r="L14" s="12" t="s">
        <v>215</v>
      </c>
      <c r="M14" s="12" t="s">
        <v>215</v>
      </c>
      <c r="N14" s="12" t="s">
        <v>215</v>
      </c>
      <c r="O14" s="12" t="s">
        <v>215</v>
      </c>
      <c r="P14" s="12" t="s">
        <v>215</v>
      </c>
      <c r="Q14" s="12" t="s">
        <v>215</v>
      </c>
      <c r="R14" s="222" t="s">
        <v>41</v>
      </c>
      <c r="S14" s="223"/>
      <c r="T14" s="171" t="s">
        <v>42</v>
      </c>
      <c r="U14" s="172"/>
      <c r="V14" s="173"/>
    </row>
    <row r="15" spans="2:22" ht="35.450000000000003" customHeight="1" x14ac:dyDescent="0.2">
      <c r="B15" s="75" t="s">
        <v>306</v>
      </c>
      <c r="C15" s="54">
        <v>288</v>
      </c>
      <c r="D15" s="84">
        <v>150</v>
      </c>
      <c r="E15" s="84">
        <f t="shared" si="0"/>
        <v>43200</v>
      </c>
      <c r="F15" s="14" t="s">
        <v>39</v>
      </c>
      <c r="G15" s="14" t="s">
        <v>39</v>
      </c>
      <c r="H15" s="14" t="s">
        <v>39</v>
      </c>
      <c r="I15" s="14" t="s">
        <v>39</v>
      </c>
      <c r="J15" s="14" t="s">
        <v>39</v>
      </c>
      <c r="K15" s="14" t="s">
        <v>39</v>
      </c>
      <c r="L15" s="14" t="s">
        <v>39</v>
      </c>
      <c r="M15" s="14" t="s">
        <v>39</v>
      </c>
      <c r="N15" s="14" t="s">
        <v>39</v>
      </c>
      <c r="O15" s="14" t="s">
        <v>39</v>
      </c>
      <c r="P15" s="14" t="s">
        <v>39</v>
      </c>
      <c r="Q15" s="14" t="s">
        <v>39</v>
      </c>
      <c r="R15" s="222" t="s">
        <v>41</v>
      </c>
      <c r="S15" s="223"/>
      <c r="T15" s="171" t="s">
        <v>42</v>
      </c>
      <c r="U15" s="172"/>
      <c r="V15" s="173"/>
    </row>
    <row r="16" spans="2:22" ht="30" customHeight="1" x14ac:dyDescent="0.2">
      <c r="B16" s="75" t="s">
        <v>307</v>
      </c>
      <c r="C16" s="54">
        <v>1920</v>
      </c>
      <c r="D16" s="84">
        <v>15</v>
      </c>
      <c r="E16" s="84">
        <f t="shared" si="0"/>
        <v>28800</v>
      </c>
      <c r="F16" s="14" t="s">
        <v>39</v>
      </c>
      <c r="G16" s="14" t="s">
        <v>39</v>
      </c>
      <c r="H16" s="14" t="s">
        <v>39</v>
      </c>
      <c r="I16" s="14" t="s">
        <v>39</v>
      </c>
      <c r="J16" s="14" t="s">
        <v>39</v>
      </c>
      <c r="K16" s="14" t="s">
        <v>39</v>
      </c>
      <c r="L16" s="14" t="s">
        <v>39</v>
      </c>
      <c r="M16" s="14" t="s">
        <v>39</v>
      </c>
      <c r="N16" s="14" t="s">
        <v>39</v>
      </c>
      <c r="O16" s="14" t="s">
        <v>39</v>
      </c>
      <c r="P16" s="14" t="s">
        <v>39</v>
      </c>
      <c r="Q16" s="14" t="s">
        <v>39</v>
      </c>
      <c r="R16" s="222" t="s">
        <v>41</v>
      </c>
      <c r="S16" s="223"/>
      <c r="T16" s="171" t="s">
        <v>42</v>
      </c>
      <c r="U16" s="172"/>
      <c r="V16" s="173"/>
    </row>
    <row r="17" spans="2:22" ht="30" customHeight="1" x14ac:dyDescent="0.2">
      <c r="B17" s="30" t="s">
        <v>308</v>
      </c>
      <c r="C17" s="54">
        <v>750</v>
      </c>
      <c r="D17" s="84">
        <v>16</v>
      </c>
      <c r="E17" s="84">
        <f t="shared" si="0"/>
        <v>12000</v>
      </c>
      <c r="F17" s="14" t="s">
        <v>39</v>
      </c>
      <c r="G17" s="14" t="s">
        <v>39</v>
      </c>
      <c r="H17" s="14" t="s">
        <v>39</v>
      </c>
      <c r="I17" s="14" t="s">
        <v>39</v>
      </c>
      <c r="J17" s="14" t="s">
        <v>39</v>
      </c>
      <c r="K17" s="14" t="s">
        <v>39</v>
      </c>
      <c r="L17" s="14" t="s">
        <v>39</v>
      </c>
      <c r="M17" s="14" t="s">
        <v>39</v>
      </c>
      <c r="N17" s="14" t="s">
        <v>39</v>
      </c>
      <c r="O17" s="14" t="s">
        <v>39</v>
      </c>
      <c r="P17" s="14" t="s">
        <v>39</v>
      </c>
      <c r="Q17" s="14" t="s">
        <v>39</v>
      </c>
      <c r="R17" s="222" t="s">
        <v>41</v>
      </c>
      <c r="S17" s="223"/>
      <c r="T17" s="171" t="s">
        <v>42</v>
      </c>
      <c r="U17" s="172"/>
      <c r="V17" s="173"/>
    </row>
    <row r="18" spans="2:22" ht="30" customHeight="1" x14ac:dyDescent="0.2">
      <c r="B18" s="30" t="s">
        <v>309</v>
      </c>
      <c r="C18" s="98">
        <v>8</v>
      </c>
      <c r="D18" s="84">
        <v>2500</v>
      </c>
      <c r="E18" s="86">
        <f t="shared" ref="E18" si="1">D18*C18</f>
        <v>20000</v>
      </c>
      <c r="F18" s="14" t="s">
        <v>39</v>
      </c>
      <c r="G18" s="14"/>
      <c r="H18" s="14" t="s">
        <v>39</v>
      </c>
      <c r="I18" s="14"/>
      <c r="J18" s="14" t="s">
        <v>39</v>
      </c>
      <c r="K18" s="14"/>
      <c r="L18" s="14" t="s">
        <v>39</v>
      </c>
      <c r="M18" s="14"/>
      <c r="N18" s="14" t="s">
        <v>39</v>
      </c>
      <c r="O18" s="14" t="s">
        <v>39</v>
      </c>
      <c r="P18" s="14" t="s">
        <v>39</v>
      </c>
      <c r="Q18" s="14" t="s">
        <v>39</v>
      </c>
      <c r="R18" s="222" t="s">
        <v>41</v>
      </c>
      <c r="S18" s="223"/>
      <c r="T18" s="171" t="s">
        <v>42</v>
      </c>
      <c r="U18" s="172"/>
      <c r="V18" s="173"/>
    </row>
    <row r="19" spans="2:22" ht="30" customHeight="1" x14ac:dyDescent="0.2">
      <c r="B19" s="75"/>
      <c r="C19" s="38"/>
      <c r="D19" s="85"/>
      <c r="E19" s="85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222"/>
      <c r="S19" s="223"/>
      <c r="T19" s="171"/>
      <c r="U19" s="172"/>
      <c r="V19" s="173"/>
    </row>
    <row r="20" spans="2:22" x14ac:dyDescent="0.2">
      <c r="B20" s="22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5"/>
      <c r="U20" s="175"/>
      <c r="V20" s="227"/>
    </row>
    <row r="21" spans="2:22" x14ac:dyDescent="0.2">
      <c r="B21" s="22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5"/>
      <c r="U21" s="175"/>
      <c r="V21" s="227"/>
    </row>
    <row r="22" spans="2:22" x14ac:dyDescent="0.2">
      <c r="B22" s="22"/>
      <c r="C22" s="18"/>
      <c r="D22" s="18"/>
      <c r="E22" s="83">
        <f>SUM(E14:E21)</f>
        <v>248000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3"/>
    </row>
    <row r="23" spans="2:22" x14ac:dyDescent="0.2">
      <c r="B23" s="22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3"/>
    </row>
    <row r="24" spans="2:22" x14ac:dyDescent="0.2">
      <c r="B24" s="2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"/>
    </row>
    <row r="25" spans="2:22" ht="15.75" x14ac:dyDescent="0.25">
      <c r="B25" s="25" t="s">
        <v>36</v>
      </c>
      <c r="C25" s="18"/>
      <c r="D25" s="18"/>
      <c r="E25" s="18"/>
      <c r="F25" s="178" t="s">
        <v>37</v>
      </c>
      <c r="G25" s="178"/>
      <c r="H25" s="178"/>
      <c r="I25" s="178"/>
      <c r="J25" s="178"/>
      <c r="K25" s="178"/>
      <c r="L25" s="178"/>
      <c r="M25" s="178"/>
      <c r="N25" s="18"/>
      <c r="O25" s="178" t="s">
        <v>38</v>
      </c>
      <c r="P25" s="178"/>
      <c r="Q25" s="178"/>
      <c r="R25" s="178"/>
      <c r="S25" s="178"/>
      <c r="T25" s="18"/>
      <c r="U25" s="18"/>
      <c r="V25" s="23"/>
    </row>
    <row r="26" spans="2:22" x14ac:dyDescent="0.2">
      <c r="B26" s="22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3"/>
    </row>
    <row r="27" spans="2:22" x14ac:dyDescent="0.2">
      <c r="B27" s="22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3"/>
    </row>
    <row r="28" spans="2:22" x14ac:dyDescent="0.2">
      <c r="B28" s="22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3"/>
    </row>
    <row r="29" spans="2:22" x14ac:dyDescent="0.2">
      <c r="B29" s="11"/>
      <c r="C29" s="18"/>
      <c r="D29" s="18"/>
      <c r="E29" s="18"/>
      <c r="F29" s="7"/>
      <c r="G29" s="7"/>
      <c r="H29" s="7"/>
      <c r="I29" s="7"/>
      <c r="J29" s="7"/>
      <c r="K29" s="7"/>
      <c r="L29" s="7"/>
      <c r="M29" s="18"/>
      <c r="N29" s="18"/>
      <c r="O29" s="7"/>
      <c r="P29" s="7"/>
      <c r="Q29" s="7"/>
      <c r="R29" s="7"/>
      <c r="S29" s="7"/>
      <c r="T29" s="18"/>
      <c r="U29" s="18"/>
      <c r="V29" s="23"/>
    </row>
    <row r="30" spans="2:22" x14ac:dyDescent="0.2">
      <c r="B30" s="58" t="s">
        <v>326</v>
      </c>
      <c r="C30" s="18"/>
      <c r="D30" s="18"/>
      <c r="E30" s="18"/>
      <c r="F30" s="174" t="s">
        <v>327</v>
      </c>
      <c r="G30" s="174"/>
      <c r="H30" s="174"/>
      <c r="I30" s="174"/>
      <c r="J30" s="174"/>
      <c r="K30" s="174"/>
      <c r="L30" s="174"/>
      <c r="M30" s="174"/>
      <c r="N30" s="18"/>
      <c r="O30" s="175" t="s">
        <v>328</v>
      </c>
      <c r="P30" s="175"/>
      <c r="Q30" s="175"/>
      <c r="R30" s="175"/>
      <c r="S30" s="175"/>
      <c r="T30" s="18"/>
      <c r="U30" s="18"/>
      <c r="V30" s="23"/>
    </row>
    <row r="31" spans="2:22" ht="15.75" x14ac:dyDescent="0.25">
      <c r="B31" s="168" t="s">
        <v>325</v>
      </c>
      <c r="C31" s="169"/>
      <c r="D31" s="18"/>
      <c r="E31" s="18"/>
      <c r="F31" s="20" t="s">
        <v>17</v>
      </c>
      <c r="G31" s="20"/>
      <c r="H31" s="18"/>
      <c r="I31" s="18"/>
      <c r="J31" s="18"/>
      <c r="K31" s="18"/>
      <c r="L31" s="18"/>
      <c r="M31" s="18"/>
      <c r="N31" s="18"/>
      <c r="O31" s="178" t="s">
        <v>18</v>
      </c>
      <c r="P31" s="178"/>
      <c r="Q31" s="178"/>
      <c r="R31" s="178"/>
      <c r="S31" s="178"/>
      <c r="T31" s="18"/>
      <c r="U31" s="18"/>
      <c r="V31" s="23"/>
    </row>
    <row r="32" spans="2:22" ht="15.75" x14ac:dyDescent="0.25">
      <c r="B32" s="24"/>
      <c r="C32" s="18"/>
      <c r="D32" s="18"/>
      <c r="E32" s="18"/>
      <c r="F32" s="18"/>
      <c r="G32" s="21"/>
      <c r="H32" s="18"/>
      <c r="I32" s="18"/>
      <c r="J32" s="18"/>
      <c r="K32" s="18"/>
      <c r="L32" s="18"/>
      <c r="M32" s="18"/>
      <c r="N32" s="18"/>
      <c r="O32" s="21"/>
      <c r="P32" s="18"/>
      <c r="Q32" s="18"/>
      <c r="R32" s="18"/>
      <c r="S32" s="18"/>
      <c r="T32" s="16" t="s">
        <v>47</v>
      </c>
      <c r="U32" s="16"/>
      <c r="V32" s="16"/>
    </row>
    <row r="33" spans="2:22" x14ac:dyDescent="0.2">
      <c r="B33" s="22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  <c r="P33" s="18"/>
      <c r="Q33" s="18"/>
      <c r="R33" s="18"/>
      <c r="S33" s="18"/>
      <c r="T33" s="17" t="s">
        <v>32</v>
      </c>
      <c r="U33" s="17" t="s">
        <v>33</v>
      </c>
      <c r="V33" s="17" t="s">
        <v>34</v>
      </c>
    </row>
    <row r="34" spans="2:22" ht="15.75" x14ac:dyDescent="0.25">
      <c r="B34" s="25"/>
      <c r="C34" s="18"/>
      <c r="D34" s="18"/>
      <c r="E34" s="18"/>
      <c r="F34" s="18"/>
      <c r="G34" s="21"/>
      <c r="H34" s="18"/>
      <c r="I34" s="18"/>
      <c r="J34" s="18"/>
      <c r="K34" s="18"/>
      <c r="L34" s="18"/>
      <c r="M34" s="18"/>
      <c r="N34" s="18"/>
      <c r="O34" s="21"/>
      <c r="P34" s="18"/>
      <c r="Q34" s="18"/>
      <c r="R34" s="18"/>
      <c r="S34" s="18"/>
      <c r="T34" s="27">
        <v>5</v>
      </c>
      <c r="U34" s="59" t="s">
        <v>324</v>
      </c>
      <c r="V34" s="28">
        <v>2016</v>
      </c>
    </row>
    <row r="35" spans="2:22" x14ac:dyDescent="0.2">
      <c r="B35" s="11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9"/>
    </row>
    <row r="37" spans="2:22" ht="3.75" customHeight="1" x14ac:dyDescent="0.2"/>
    <row r="38" spans="2:22" ht="16.5" customHeight="1" x14ac:dyDescent="0.2"/>
    <row r="40" spans="2:22" ht="12.95" customHeight="1" x14ac:dyDescent="0.2"/>
    <row r="41" spans="2:22" ht="12.95" customHeight="1" x14ac:dyDescent="0.2"/>
    <row r="42" spans="2:22" ht="12.95" customHeight="1" x14ac:dyDescent="0.2"/>
    <row r="43" spans="2:22" ht="12.95" customHeight="1" x14ac:dyDescent="0.2"/>
    <row r="44" spans="2:22" ht="12.95" customHeight="1" x14ac:dyDescent="0.2"/>
    <row r="45" spans="2:22" ht="12.95" customHeight="1" x14ac:dyDescent="0.2"/>
    <row r="46" spans="2:22" ht="12.95" customHeight="1" x14ac:dyDescent="0.2"/>
    <row r="47" spans="2:22" ht="12.95" customHeight="1" x14ac:dyDescent="0.2"/>
    <row r="48" spans="2:22" ht="12.95" customHeight="1" x14ac:dyDescent="0.2"/>
    <row r="49" ht="12.95" customHeight="1" x14ac:dyDescent="0.2"/>
    <row r="50" ht="12.95" customHeight="1" x14ac:dyDescent="0.2"/>
    <row r="51" ht="12.95" customHeight="1" x14ac:dyDescent="0.2"/>
    <row r="52" ht="12.95" customHeight="1" x14ac:dyDescent="0.2"/>
    <row r="53" ht="12.95" customHeight="1" x14ac:dyDescent="0.2"/>
    <row r="54" ht="12.95" customHeight="1" x14ac:dyDescent="0.2"/>
    <row r="55" ht="12.95" customHeight="1" x14ac:dyDescent="0.2"/>
    <row r="56" ht="12.95" customHeight="1" x14ac:dyDescent="0.2"/>
    <row r="57" ht="12.95" customHeight="1" x14ac:dyDescent="0.2"/>
    <row r="58" ht="12.95" customHeight="1" x14ac:dyDescent="0.2"/>
    <row r="59" ht="12.95" customHeight="1" x14ac:dyDescent="0.2"/>
    <row r="60" ht="12.95" customHeight="1" x14ac:dyDescent="0.2"/>
    <row r="61" ht="12.95" customHeight="1" x14ac:dyDescent="0.2"/>
    <row r="62" ht="12.95" customHeight="1" x14ac:dyDescent="0.2"/>
    <row r="63" ht="12.95" customHeight="1" x14ac:dyDescent="0.2"/>
    <row r="64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spans="2:3" ht="12.95" customHeight="1" x14ac:dyDescent="0.2"/>
    <row r="98" spans="2:3" ht="12.95" customHeight="1" x14ac:dyDescent="0.2">
      <c r="B98" s="3"/>
      <c r="C98" s="4"/>
    </row>
    <row r="99" spans="2:3" ht="12.95" customHeight="1" x14ac:dyDescent="0.2">
      <c r="B99" s="3"/>
      <c r="C99" s="4"/>
    </row>
    <row r="100" spans="2:3" ht="12.95" customHeight="1" x14ac:dyDescent="0.2">
      <c r="B100" s="1"/>
      <c r="C100" s="2"/>
    </row>
    <row r="101" spans="2:3" ht="12.95" customHeight="1" x14ac:dyDescent="0.2">
      <c r="B101" s="3"/>
      <c r="C101" s="4"/>
    </row>
    <row r="102" spans="2:3" ht="12.95" customHeight="1" x14ac:dyDescent="0.2">
      <c r="B102" s="3"/>
      <c r="C102" s="4"/>
    </row>
    <row r="103" spans="2:3" ht="12.95" customHeight="1" x14ac:dyDescent="0.2">
      <c r="B103" s="3"/>
      <c r="C103" s="4"/>
    </row>
    <row r="104" spans="2:3" ht="12.95" customHeight="1" x14ac:dyDescent="0.2">
      <c r="B104" s="3"/>
      <c r="C104" s="4"/>
    </row>
    <row r="105" spans="2:3" ht="12.95" customHeight="1" x14ac:dyDescent="0.2">
      <c r="B105" s="3"/>
      <c r="C105" s="4"/>
    </row>
    <row r="106" spans="2:3" ht="12.95" customHeight="1" x14ac:dyDescent="0.2">
      <c r="B106" s="1"/>
      <c r="C106" s="2"/>
    </row>
    <row r="107" spans="2:3" ht="12.95" customHeight="1" x14ac:dyDescent="0.2">
      <c r="B107" s="3"/>
      <c r="C107" s="4"/>
    </row>
    <row r="108" spans="2:3" ht="12.95" customHeight="1" x14ac:dyDescent="0.2">
      <c r="B108" s="3"/>
      <c r="C108" s="4"/>
    </row>
    <row r="109" spans="2:3" ht="12.95" customHeight="1" x14ac:dyDescent="0.2">
      <c r="B109" s="3"/>
      <c r="C109" s="4"/>
    </row>
    <row r="110" spans="2:3" ht="12.95" customHeight="1" x14ac:dyDescent="0.2">
      <c r="B110" s="3"/>
      <c r="C110" s="4"/>
    </row>
    <row r="111" spans="2:3" ht="12.95" customHeight="1" x14ac:dyDescent="0.2">
      <c r="B111" s="3"/>
      <c r="C111" s="4"/>
    </row>
    <row r="112" spans="2:3" ht="12.95" customHeight="1" x14ac:dyDescent="0.2">
      <c r="B112" s="3"/>
      <c r="C112" s="4"/>
    </row>
    <row r="113" spans="2:3" ht="12.95" customHeight="1" x14ac:dyDescent="0.2">
      <c r="B113" s="3"/>
      <c r="C113" s="4"/>
    </row>
    <row r="114" spans="2:3" ht="12.95" customHeight="1" x14ac:dyDescent="0.2">
      <c r="B114" s="3"/>
      <c r="C114" s="4"/>
    </row>
    <row r="115" spans="2:3" ht="12.95" customHeight="1" x14ac:dyDescent="0.2">
      <c r="B115" s="3"/>
      <c r="C115" s="4"/>
    </row>
    <row r="116" spans="2:3" ht="12.95" customHeight="1" x14ac:dyDescent="0.2">
      <c r="B116" s="3"/>
      <c r="C116" s="4"/>
    </row>
    <row r="117" spans="2:3" ht="12.95" customHeight="1" x14ac:dyDescent="0.2">
      <c r="B117" s="3"/>
      <c r="C117" s="4"/>
    </row>
    <row r="118" spans="2:3" ht="12.95" customHeight="1" x14ac:dyDescent="0.2">
      <c r="B118" s="3"/>
      <c r="C118" s="4"/>
    </row>
    <row r="119" spans="2:3" ht="12.95" customHeight="1" x14ac:dyDescent="0.2">
      <c r="B119" s="1"/>
      <c r="C119" s="2"/>
    </row>
    <row r="120" spans="2:3" ht="12.95" customHeight="1" x14ac:dyDescent="0.2">
      <c r="B120" s="5"/>
      <c r="C120" s="6"/>
    </row>
    <row r="121" spans="2:3" ht="12.95" customHeight="1" x14ac:dyDescent="0.2">
      <c r="B121" s="5"/>
      <c r="C121" s="6"/>
    </row>
    <row r="122" spans="2:3" ht="12.95" customHeight="1" x14ac:dyDescent="0.2">
      <c r="B122" s="5"/>
      <c r="C122" s="6"/>
    </row>
    <row r="123" spans="2:3" ht="12.95" customHeight="1" x14ac:dyDescent="0.2">
      <c r="B123" s="5"/>
      <c r="C123" s="6"/>
    </row>
    <row r="124" spans="2:3" ht="12.95" customHeight="1" x14ac:dyDescent="0.2">
      <c r="B124" s="1"/>
      <c r="C124" s="2"/>
    </row>
    <row r="125" spans="2:3" ht="12.95" customHeight="1" x14ac:dyDescent="0.2">
      <c r="B125" s="5"/>
      <c r="C125" s="6"/>
    </row>
    <row r="126" spans="2:3" ht="12.95" customHeight="1" x14ac:dyDescent="0.2"/>
    <row r="127" spans="2:3" ht="12.95" customHeight="1" x14ac:dyDescent="0.2"/>
    <row r="128" spans="2:3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</sheetData>
  <mergeCells count="31">
    <mergeCell ref="B2:V2"/>
    <mergeCell ref="B3:V3"/>
    <mergeCell ref="B10:F11"/>
    <mergeCell ref="G10:P11"/>
    <mergeCell ref="Q10:V11"/>
    <mergeCell ref="C9:V9"/>
    <mergeCell ref="S5:V6"/>
    <mergeCell ref="C7:R7"/>
    <mergeCell ref="T7:V7"/>
    <mergeCell ref="T13:V13"/>
    <mergeCell ref="R18:S18"/>
    <mergeCell ref="T15:V15"/>
    <mergeCell ref="T18:V18"/>
    <mergeCell ref="R13:S13"/>
    <mergeCell ref="R14:S14"/>
    <mergeCell ref="R15:S15"/>
    <mergeCell ref="R16:S16"/>
    <mergeCell ref="R17:S17"/>
    <mergeCell ref="T14:V14"/>
    <mergeCell ref="T16:V16"/>
    <mergeCell ref="T17:V17"/>
    <mergeCell ref="T20:V20"/>
    <mergeCell ref="F25:M25"/>
    <mergeCell ref="O25:S25"/>
    <mergeCell ref="R19:S19"/>
    <mergeCell ref="T19:V19"/>
    <mergeCell ref="B31:C31"/>
    <mergeCell ref="T21:V21"/>
    <mergeCell ref="F30:M30"/>
    <mergeCell ref="O30:S30"/>
    <mergeCell ref="O31:S31"/>
  </mergeCells>
  <phoneticPr fontId="5" type="noConversion"/>
  <pageMargins left="0.25" right="0.25" top="0.75" bottom="0.75" header="0.3" footer="0.3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36"/>
  <sheetViews>
    <sheetView zoomScale="55" zoomScaleNormal="55" workbookViewId="0"/>
  </sheetViews>
  <sheetFormatPr baseColWidth="10" defaultRowHeight="12.75" x14ac:dyDescent="0.2"/>
  <cols>
    <col min="1" max="1" width="35.140625" customWidth="1"/>
    <col min="2" max="2" width="12.28515625" customWidth="1"/>
    <col min="3" max="3" width="7" customWidth="1"/>
    <col min="4" max="4" width="12.140625" customWidth="1"/>
    <col min="5" max="16" width="6.7109375" customWidth="1"/>
    <col min="21" max="21" width="0.85546875" customWidth="1"/>
  </cols>
  <sheetData>
    <row r="1" spans="1:21" x14ac:dyDescent="0.2">
      <c r="A1" s="110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111"/>
    </row>
    <row r="2" spans="1:21" ht="18" x14ac:dyDescent="0.25">
      <c r="A2" s="185" t="s">
        <v>371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7"/>
    </row>
    <row r="3" spans="1:21" ht="18" x14ac:dyDescent="0.25">
      <c r="A3" s="188" t="s">
        <v>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90"/>
    </row>
    <row r="4" spans="1:21" x14ac:dyDescent="0.2">
      <c r="A4" s="1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3"/>
    </row>
    <row r="5" spans="1:21" ht="15.6" customHeight="1" x14ac:dyDescent="0.2">
      <c r="A5" s="19" t="s">
        <v>49</v>
      </c>
      <c r="B5" s="103" t="s">
        <v>276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208" t="s">
        <v>337</v>
      </c>
      <c r="S5" s="209"/>
      <c r="T5" s="209"/>
      <c r="U5" s="210"/>
    </row>
    <row r="6" spans="1:21" ht="15.75" x14ac:dyDescent="0.2">
      <c r="A6" s="19" t="s">
        <v>50</v>
      </c>
      <c r="B6" s="103" t="s">
        <v>276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211"/>
      <c r="S6" s="212"/>
      <c r="T6" s="212"/>
      <c r="U6" s="213"/>
    </row>
    <row r="7" spans="1:21" ht="15.75" x14ac:dyDescent="0.2">
      <c r="A7" s="19" t="s">
        <v>51</v>
      </c>
      <c r="B7" s="206" t="s">
        <v>366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7"/>
      <c r="R7" s="96"/>
      <c r="S7" s="244">
        <f>D20</f>
        <v>22600</v>
      </c>
      <c r="T7" s="244"/>
      <c r="U7" s="97"/>
    </row>
    <row r="8" spans="1:21" ht="15.75" x14ac:dyDescent="0.2">
      <c r="A8" s="19" t="s">
        <v>31</v>
      </c>
      <c r="B8" s="37" t="s">
        <v>207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3"/>
    </row>
    <row r="9" spans="1:21" ht="15.75" x14ac:dyDescent="0.25">
      <c r="A9" s="51" t="s">
        <v>224</v>
      </c>
      <c r="B9" s="246" t="s">
        <v>277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8"/>
    </row>
    <row r="10" spans="1:21" x14ac:dyDescent="0.2">
      <c r="A10" s="191" t="s">
        <v>208</v>
      </c>
      <c r="B10" s="192"/>
      <c r="C10" s="192"/>
      <c r="D10" s="192"/>
      <c r="E10" s="193"/>
      <c r="F10" s="191" t="s">
        <v>209</v>
      </c>
      <c r="G10" s="197"/>
      <c r="H10" s="197"/>
      <c r="I10" s="197"/>
      <c r="J10" s="197"/>
      <c r="K10" s="197"/>
      <c r="L10" s="197"/>
      <c r="M10" s="197"/>
      <c r="N10" s="197"/>
      <c r="O10" s="198"/>
      <c r="P10" s="202" t="s">
        <v>210</v>
      </c>
      <c r="Q10" s="203"/>
      <c r="R10" s="203"/>
      <c r="S10" s="203"/>
      <c r="T10" s="203"/>
      <c r="U10" s="203"/>
    </row>
    <row r="11" spans="1:21" ht="37.5" customHeight="1" x14ac:dyDescent="0.2">
      <c r="A11" s="194"/>
      <c r="B11" s="195"/>
      <c r="C11" s="195"/>
      <c r="D11" s="195"/>
      <c r="E11" s="196"/>
      <c r="F11" s="199"/>
      <c r="G11" s="200"/>
      <c r="H11" s="200"/>
      <c r="I11" s="200"/>
      <c r="J11" s="200"/>
      <c r="K11" s="200"/>
      <c r="L11" s="200"/>
      <c r="M11" s="200"/>
      <c r="N11" s="200"/>
      <c r="O11" s="201"/>
      <c r="P11" s="204"/>
      <c r="Q11" s="204"/>
      <c r="R11" s="204"/>
      <c r="S11" s="204"/>
      <c r="T11" s="204"/>
      <c r="U11" s="204"/>
    </row>
    <row r="12" spans="1:21" x14ac:dyDescent="0.2">
      <c r="A12" s="15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13"/>
    </row>
    <row r="13" spans="1:21" ht="33.75" x14ac:dyDescent="0.2">
      <c r="A13" s="101" t="s">
        <v>0</v>
      </c>
      <c r="B13" s="101" t="s">
        <v>1</v>
      </c>
      <c r="C13" s="101" t="s">
        <v>2</v>
      </c>
      <c r="D13" s="101" t="s">
        <v>300</v>
      </c>
      <c r="E13" s="101" t="s">
        <v>3</v>
      </c>
      <c r="F13" s="101" t="s">
        <v>4</v>
      </c>
      <c r="G13" s="101" t="s">
        <v>5</v>
      </c>
      <c r="H13" s="101" t="s">
        <v>6</v>
      </c>
      <c r="I13" s="101" t="s">
        <v>7</v>
      </c>
      <c r="J13" s="101" t="s">
        <v>8</v>
      </c>
      <c r="K13" s="101" t="s">
        <v>9</v>
      </c>
      <c r="L13" s="101" t="s">
        <v>10</v>
      </c>
      <c r="M13" s="101" t="s">
        <v>11</v>
      </c>
      <c r="N13" s="101" t="s">
        <v>12</v>
      </c>
      <c r="O13" s="101" t="s">
        <v>13</v>
      </c>
      <c r="P13" s="101" t="s">
        <v>14</v>
      </c>
      <c r="Q13" s="170" t="s">
        <v>15</v>
      </c>
      <c r="R13" s="170"/>
      <c r="S13" s="170" t="s">
        <v>16</v>
      </c>
      <c r="T13" s="170"/>
      <c r="U13" s="170"/>
    </row>
    <row r="14" spans="1:21" ht="40.9" customHeight="1" x14ac:dyDescent="0.2">
      <c r="A14" s="30" t="s">
        <v>310</v>
      </c>
      <c r="B14" s="102">
        <v>12</v>
      </c>
      <c r="C14" s="32">
        <v>500</v>
      </c>
      <c r="D14" s="108">
        <f t="shared" ref="D14:D16" si="0">C14*B14</f>
        <v>6000</v>
      </c>
      <c r="E14" s="107" t="s">
        <v>39</v>
      </c>
      <c r="F14" s="107" t="s">
        <v>39</v>
      </c>
      <c r="G14" s="107" t="s">
        <v>39</v>
      </c>
      <c r="H14" s="107" t="s">
        <v>39</v>
      </c>
      <c r="I14" s="107" t="s">
        <v>39</v>
      </c>
      <c r="J14" s="107" t="s">
        <v>39</v>
      </c>
      <c r="K14" s="107" t="s">
        <v>39</v>
      </c>
      <c r="L14" s="107" t="s">
        <v>39</v>
      </c>
      <c r="M14" s="107" t="s">
        <v>39</v>
      </c>
      <c r="N14" s="107" t="s">
        <v>39</v>
      </c>
      <c r="O14" s="107" t="s">
        <v>39</v>
      </c>
      <c r="P14" s="107" t="s">
        <v>39</v>
      </c>
      <c r="Q14" s="183" t="s">
        <v>227</v>
      </c>
      <c r="R14" s="184"/>
      <c r="S14" s="249" t="s">
        <v>60</v>
      </c>
      <c r="T14" s="250"/>
      <c r="U14" s="251"/>
    </row>
    <row r="15" spans="1:21" ht="43.9" customHeight="1" x14ac:dyDescent="0.2">
      <c r="A15" s="30" t="s">
        <v>311</v>
      </c>
      <c r="B15" s="102">
        <v>12</v>
      </c>
      <c r="C15" s="32">
        <v>550</v>
      </c>
      <c r="D15" s="108">
        <f t="shared" si="0"/>
        <v>6600</v>
      </c>
      <c r="E15" s="107" t="s">
        <v>39</v>
      </c>
      <c r="F15" s="107" t="s">
        <v>39</v>
      </c>
      <c r="G15" s="107" t="s">
        <v>39</v>
      </c>
      <c r="H15" s="107" t="s">
        <v>39</v>
      </c>
      <c r="I15" s="107" t="s">
        <v>39</v>
      </c>
      <c r="J15" s="107" t="s">
        <v>39</v>
      </c>
      <c r="K15" s="107" t="s">
        <v>39</v>
      </c>
      <c r="L15" s="107" t="s">
        <v>39</v>
      </c>
      <c r="M15" s="107" t="s">
        <v>39</v>
      </c>
      <c r="N15" s="107" t="s">
        <v>39</v>
      </c>
      <c r="O15" s="107" t="s">
        <v>39</v>
      </c>
      <c r="P15" s="107" t="s">
        <v>39</v>
      </c>
      <c r="Q15" s="183" t="s">
        <v>227</v>
      </c>
      <c r="R15" s="184"/>
      <c r="S15" s="249"/>
      <c r="T15" s="250"/>
      <c r="U15" s="251"/>
    </row>
    <row r="16" spans="1:21" ht="39" customHeight="1" x14ac:dyDescent="0.2">
      <c r="A16" s="30" t="s">
        <v>336</v>
      </c>
      <c r="B16" s="102">
        <v>10</v>
      </c>
      <c r="C16" s="32">
        <v>1000</v>
      </c>
      <c r="D16" s="108">
        <f t="shared" si="0"/>
        <v>10000</v>
      </c>
      <c r="E16" s="107" t="s">
        <v>39</v>
      </c>
      <c r="F16" s="107" t="s">
        <v>39</v>
      </c>
      <c r="G16" s="107" t="s">
        <v>39</v>
      </c>
      <c r="H16" s="107" t="s">
        <v>39</v>
      </c>
      <c r="I16" s="107" t="s">
        <v>39</v>
      </c>
      <c r="J16" s="107" t="s">
        <v>39</v>
      </c>
      <c r="K16" s="107" t="s">
        <v>39</v>
      </c>
      <c r="L16" s="107" t="s">
        <v>39</v>
      </c>
      <c r="M16" s="107" t="s">
        <v>39</v>
      </c>
      <c r="N16" s="107" t="s">
        <v>39</v>
      </c>
      <c r="O16" s="107" t="s">
        <v>39</v>
      </c>
      <c r="P16" s="107" t="s">
        <v>39</v>
      </c>
      <c r="Q16" s="183" t="s">
        <v>227</v>
      </c>
      <c r="R16" s="184"/>
      <c r="S16" s="249" t="s">
        <v>60</v>
      </c>
      <c r="T16" s="250"/>
      <c r="U16" s="251"/>
    </row>
    <row r="17" spans="1:21" ht="39.6" customHeight="1" x14ac:dyDescent="0.2">
      <c r="A17" s="30"/>
      <c r="B17" s="10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183"/>
      <c r="R17" s="184"/>
      <c r="S17" s="249"/>
      <c r="T17" s="250"/>
      <c r="U17" s="251"/>
    </row>
    <row r="18" spans="1:21" ht="25.15" customHeight="1" x14ac:dyDescent="0.2">
      <c r="A18" s="32"/>
      <c r="B18" s="99"/>
      <c r="C18" s="14"/>
      <c r="D18" s="14"/>
      <c r="E18" s="14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171"/>
      <c r="R18" s="173"/>
      <c r="S18" s="171"/>
      <c r="T18" s="172"/>
      <c r="U18" s="173"/>
    </row>
    <row r="19" spans="1:21" x14ac:dyDescent="0.2">
      <c r="A19" s="8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87"/>
      <c r="B20" s="18"/>
      <c r="C20" s="18"/>
      <c r="D20" s="109">
        <f>SUM(D14:D19)</f>
        <v>22600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x14ac:dyDescent="0.2">
      <c r="A21" s="8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ht="15.75" x14ac:dyDescent="0.25">
      <c r="A22" s="24"/>
      <c r="B22" s="18"/>
      <c r="C22" s="18"/>
      <c r="D22" s="18"/>
      <c r="E22" s="20"/>
      <c r="F22" s="20"/>
      <c r="G22" s="18"/>
      <c r="H22" s="18"/>
      <c r="I22" s="18"/>
      <c r="J22" s="18"/>
      <c r="K22" s="18"/>
      <c r="L22" s="18"/>
      <c r="M22" s="18"/>
      <c r="N22" s="20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x14ac:dyDescent="0.2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ht="15.75" x14ac:dyDescent="0.25">
      <c r="A26" s="25" t="s">
        <v>36</v>
      </c>
      <c r="B26" s="18"/>
      <c r="C26" s="18"/>
      <c r="D26" s="18"/>
      <c r="E26" s="178" t="s">
        <v>37</v>
      </c>
      <c r="F26" s="178"/>
      <c r="G26" s="178"/>
      <c r="H26" s="178"/>
      <c r="I26" s="178"/>
      <c r="J26" s="178"/>
      <c r="K26" s="178"/>
      <c r="L26" s="178"/>
      <c r="M26" s="18"/>
      <c r="N26" s="178" t="s">
        <v>38</v>
      </c>
      <c r="O26" s="178"/>
      <c r="P26" s="178"/>
      <c r="Q26" s="178"/>
      <c r="R26" s="17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2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3"/>
    </row>
    <row r="29" spans="1:21" x14ac:dyDescent="0.2">
      <c r="A29" s="2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3"/>
    </row>
    <row r="30" spans="1:21" x14ac:dyDescent="0.2">
      <c r="A30" s="11"/>
      <c r="B30" s="18"/>
      <c r="C30" s="18"/>
      <c r="D30" s="18"/>
      <c r="E30" s="7"/>
      <c r="F30" s="7"/>
      <c r="G30" s="7"/>
      <c r="H30" s="7"/>
      <c r="I30" s="7"/>
      <c r="J30" s="7"/>
      <c r="K30" s="7"/>
      <c r="L30" s="18"/>
      <c r="M30" s="18"/>
      <c r="N30" s="7"/>
      <c r="O30" s="7"/>
      <c r="P30" s="7"/>
      <c r="Q30" s="7"/>
      <c r="R30" s="7"/>
      <c r="S30" s="18"/>
      <c r="T30" s="18"/>
      <c r="U30" s="23"/>
    </row>
    <row r="31" spans="1:21" x14ac:dyDescent="0.2">
      <c r="A31" s="252" t="s">
        <v>326</v>
      </c>
      <c r="B31" s="165"/>
      <c r="C31" s="18"/>
      <c r="D31" s="18"/>
      <c r="E31" s="174" t="s">
        <v>327</v>
      </c>
      <c r="F31" s="174"/>
      <c r="G31" s="174"/>
      <c r="H31" s="174"/>
      <c r="I31" s="174"/>
      <c r="J31" s="174"/>
      <c r="K31" s="174"/>
      <c r="L31" s="174"/>
      <c r="M31" s="18"/>
      <c r="N31" s="175" t="s">
        <v>328</v>
      </c>
      <c r="O31" s="175"/>
      <c r="P31" s="175"/>
      <c r="Q31" s="175"/>
      <c r="R31" s="175"/>
      <c r="S31" s="18"/>
      <c r="T31" s="18"/>
      <c r="U31" s="23"/>
    </row>
    <row r="32" spans="1:21" ht="15.75" x14ac:dyDescent="0.25">
      <c r="A32" s="168" t="s">
        <v>325</v>
      </c>
      <c r="B32" s="169"/>
      <c r="C32" s="18"/>
      <c r="D32" s="18"/>
      <c r="E32" s="178" t="s">
        <v>17</v>
      </c>
      <c r="F32" s="178"/>
      <c r="G32" s="178"/>
      <c r="H32" s="178"/>
      <c r="I32" s="178"/>
      <c r="J32" s="178"/>
      <c r="K32" s="178"/>
      <c r="L32" s="18"/>
      <c r="M32" s="18"/>
      <c r="N32" s="178" t="s">
        <v>18</v>
      </c>
      <c r="O32" s="178"/>
      <c r="P32" s="178"/>
      <c r="Q32" s="178"/>
      <c r="R32" s="178"/>
      <c r="S32" s="18"/>
      <c r="T32" s="18"/>
      <c r="U32" s="23"/>
    </row>
    <row r="33" spans="1:21" ht="15.75" x14ac:dyDescent="0.25">
      <c r="A33" s="24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8"/>
      <c r="S33" s="21"/>
      <c r="T33" s="21"/>
      <c r="U33" s="112"/>
    </row>
    <row r="34" spans="1:21" x14ac:dyDescent="0.2">
      <c r="A34" s="2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1"/>
      <c r="O34" s="18"/>
      <c r="P34" s="18"/>
      <c r="Q34" s="18"/>
      <c r="R34" s="16" t="s">
        <v>47</v>
      </c>
      <c r="S34" s="16"/>
      <c r="T34" s="16"/>
      <c r="U34" s="23"/>
    </row>
    <row r="35" spans="1:21" ht="15.75" x14ac:dyDescent="0.25">
      <c r="A35" s="25"/>
      <c r="B35" s="18"/>
      <c r="C35" s="18"/>
      <c r="D35" s="18"/>
      <c r="E35" s="18"/>
      <c r="F35" s="21"/>
      <c r="G35" s="18"/>
      <c r="H35" s="18"/>
      <c r="I35" s="18"/>
      <c r="J35" s="18"/>
      <c r="K35" s="18"/>
      <c r="L35" s="18"/>
      <c r="M35" s="18"/>
      <c r="N35" s="21"/>
      <c r="O35" s="18"/>
      <c r="P35" s="18"/>
      <c r="Q35" s="18"/>
      <c r="R35" s="17" t="s">
        <v>32</v>
      </c>
      <c r="S35" s="17" t="s">
        <v>33</v>
      </c>
      <c r="T35" s="17" t="s">
        <v>34</v>
      </c>
      <c r="U35" s="23"/>
    </row>
    <row r="36" spans="1:21" x14ac:dyDescent="0.2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7">
        <v>5</v>
      </c>
      <c r="S36" s="59" t="s">
        <v>324</v>
      </c>
      <c r="T36" s="28">
        <v>2016</v>
      </c>
      <c r="U36" s="9"/>
    </row>
  </sheetData>
  <mergeCells count="29">
    <mergeCell ref="A31:B31"/>
    <mergeCell ref="E31:L31"/>
    <mergeCell ref="A32:B32"/>
    <mergeCell ref="E32:K32"/>
    <mergeCell ref="N32:R32"/>
    <mergeCell ref="N31:R31"/>
    <mergeCell ref="E26:L26"/>
    <mergeCell ref="N26:R26"/>
    <mergeCell ref="R5:U6"/>
    <mergeCell ref="S7:T7"/>
    <mergeCell ref="Q15:R15"/>
    <mergeCell ref="S15:U15"/>
    <mergeCell ref="Q17:R17"/>
    <mergeCell ref="S17:U17"/>
    <mergeCell ref="S18:U18"/>
    <mergeCell ref="Q18:R18"/>
    <mergeCell ref="Q13:R13"/>
    <mergeCell ref="S13:U13"/>
    <mergeCell ref="Q14:R14"/>
    <mergeCell ref="S14:U14"/>
    <mergeCell ref="Q16:R16"/>
    <mergeCell ref="S16:U16"/>
    <mergeCell ref="A2:U2"/>
    <mergeCell ref="A3:U3"/>
    <mergeCell ref="A10:E11"/>
    <mergeCell ref="F10:O11"/>
    <mergeCell ref="P10:U11"/>
    <mergeCell ref="B9:U9"/>
    <mergeCell ref="B7:Q7"/>
  </mergeCells>
  <pageMargins left="0.25" right="0.25" top="0.75" bottom="0.75" header="0.3" footer="0.3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4"/>
  <sheetViews>
    <sheetView zoomScale="55" zoomScaleNormal="55" workbookViewId="0"/>
  </sheetViews>
  <sheetFormatPr baseColWidth="10" defaultRowHeight="12.75" x14ac:dyDescent="0.2"/>
  <cols>
    <col min="1" max="1" width="32" customWidth="1"/>
    <col min="2" max="2" width="12.85546875" customWidth="1"/>
    <col min="3" max="4" width="13.42578125" customWidth="1"/>
    <col min="5" max="5" width="6.7109375" customWidth="1"/>
    <col min="6" max="6" width="6" customWidth="1"/>
    <col min="7" max="15" width="6.7109375" customWidth="1"/>
    <col min="16" max="16" width="5.140625" customWidth="1"/>
    <col min="17" max="17" width="10.28515625" customWidth="1"/>
    <col min="18" max="18" width="14.7109375" customWidth="1"/>
    <col min="19" max="19" width="12.5703125" customWidth="1"/>
    <col min="21" max="21" width="6.140625" customWidth="1"/>
  </cols>
  <sheetData>
    <row r="2" spans="1:21" ht="18" x14ac:dyDescent="0.25">
      <c r="A2" s="185" t="s">
        <v>371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7"/>
    </row>
    <row r="3" spans="1:21" ht="18" x14ac:dyDescent="0.25">
      <c r="A3" s="188" t="s">
        <v>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90"/>
    </row>
    <row r="4" spans="1:21" x14ac:dyDescent="0.2">
      <c r="A4" s="15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3"/>
    </row>
    <row r="5" spans="1:21" ht="15.6" customHeight="1" x14ac:dyDescent="0.2">
      <c r="A5" s="19" t="s">
        <v>49</v>
      </c>
      <c r="B5" s="35" t="s">
        <v>276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208" t="s">
        <v>338</v>
      </c>
      <c r="S5" s="209"/>
      <c r="T5" s="209"/>
      <c r="U5" s="210"/>
    </row>
    <row r="6" spans="1:21" ht="15.75" x14ac:dyDescent="0.2">
      <c r="A6" s="19" t="s">
        <v>50</v>
      </c>
      <c r="B6" s="35" t="s">
        <v>276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211"/>
      <c r="S6" s="212"/>
      <c r="T6" s="212"/>
      <c r="U6" s="213"/>
    </row>
    <row r="7" spans="1:21" ht="15.75" x14ac:dyDescent="0.2">
      <c r="A7" s="19" t="s">
        <v>51</v>
      </c>
      <c r="B7" s="206" t="s">
        <v>366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7"/>
      <c r="R7" s="96"/>
      <c r="S7" s="244">
        <f>D18</f>
        <v>2044000</v>
      </c>
      <c r="T7" s="215"/>
      <c r="U7" s="97"/>
    </row>
    <row r="8" spans="1:21" ht="15.75" x14ac:dyDescent="0.2">
      <c r="A8" s="19" t="s">
        <v>31</v>
      </c>
      <c r="B8" s="37" t="s">
        <v>211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3"/>
    </row>
    <row r="9" spans="1:21" ht="18" customHeight="1" x14ac:dyDescent="0.25">
      <c r="A9" s="51" t="s">
        <v>224</v>
      </c>
      <c r="B9" s="205" t="s">
        <v>278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7"/>
    </row>
    <row r="10" spans="1:21" ht="12.75" customHeight="1" x14ac:dyDescent="0.2">
      <c r="A10" s="236" t="s">
        <v>212</v>
      </c>
      <c r="B10" s="253"/>
      <c r="C10" s="253"/>
      <c r="D10" s="253"/>
      <c r="E10" s="254"/>
      <c r="F10" s="236" t="s">
        <v>213</v>
      </c>
      <c r="G10" s="237"/>
      <c r="H10" s="237"/>
      <c r="I10" s="237"/>
      <c r="J10" s="237"/>
      <c r="K10" s="237"/>
      <c r="L10" s="237"/>
      <c r="M10" s="237"/>
      <c r="N10" s="237"/>
      <c r="O10" s="238"/>
      <c r="P10" s="234" t="s">
        <v>214</v>
      </c>
      <c r="Q10" s="234"/>
      <c r="R10" s="234"/>
      <c r="S10" s="234"/>
      <c r="T10" s="234"/>
      <c r="U10" s="234"/>
    </row>
    <row r="11" spans="1:21" ht="23.25" customHeight="1" x14ac:dyDescent="0.2">
      <c r="A11" s="255"/>
      <c r="B11" s="256"/>
      <c r="C11" s="256"/>
      <c r="D11" s="256"/>
      <c r="E11" s="257"/>
      <c r="F11" s="239"/>
      <c r="G11" s="240"/>
      <c r="H11" s="240"/>
      <c r="I11" s="240"/>
      <c r="J11" s="240"/>
      <c r="K11" s="240"/>
      <c r="L11" s="240"/>
      <c r="M11" s="240"/>
      <c r="N11" s="240"/>
      <c r="O11" s="241"/>
      <c r="P11" s="258"/>
      <c r="Q11" s="258"/>
      <c r="R11" s="258"/>
      <c r="S11" s="258"/>
      <c r="T11" s="258"/>
      <c r="U11" s="258"/>
    </row>
    <row r="12" spans="1:21" x14ac:dyDescent="0.2">
      <c r="A12" s="39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40"/>
    </row>
    <row r="13" spans="1:21" ht="27.6" customHeight="1" x14ac:dyDescent="0.2">
      <c r="A13" s="41" t="s">
        <v>0</v>
      </c>
      <c r="B13" s="41" t="s">
        <v>1</v>
      </c>
      <c r="C13" s="41" t="s">
        <v>2</v>
      </c>
      <c r="D13" s="41"/>
      <c r="E13" s="41" t="s">
        <v>3</v>
      </c>
      <c r="F13" s="41" t="s">
        <v>4</v>
      </c>
      <c r="G13" s="41" t="s">
        <v>5</v>
      </c>
      <c r="H13" s="41" t="s">
        <v>6</v>
      </c>
      <c r="I13" s="41" t="s">
        <v>7</v>
      </c>
      <c r="J13" s="41" t="s">
        <v>8</v>
      </c>
      <c r="K13" s="41" t="s">
        <v>9</v>
      </c>
      <c r="L13" s="41" t="s">
        <v>10</v>
      </c>
      <c r="M13" s="41" t="s">
        <v>11</v>
      </c>
      <c r="N13" s="41" t="s">
        <v>12</v>
      </c>
      <c r="O13" s="41" t="s">
        <v>13</v>
      </c>
      <c r="P13" s="41" t="s">
        <v>14</v>
      </c>
      <c r="Q13" s="259" t="s">
        <v>15</v>
      </c>
      <c r="R13" s="259"/>
      <c r="S13" s="259" t="s">
        <v>16</v>
      </c>
      <c r="T13" s="259"/>
      <c r="U13" s="259"/>
    </row>
    <row r="14" spans="1:21" ht="61.9" customHeight="1" x14ac:dyDescent="0.2">
      <c r="A14" s="43" t="s">
        <v>312</v>
      </c>
      <c r="B14" s="113">
        <v>146000</v>
      </c>
      <c r="C14" s="114">
        <v>14</v>
      </c>
      <c r="D14" s="114">
        <f>C14*B14</f>
        <v>2044000</v>
      </c>
      <c r="E14" s="43" t="s">
        <v>39</v>
      </c>
      <c r="F14" s="43" t="s">
        <v>215</v>
      </c>
      <c r="G14" s="43" t="s">
        <v>215</v>
      </c>
      <c r="H14" s="43" t="s">
        <v>215</v>
      </c>
      <c r="I14" s="43" t="s">
        <v>215</v>
      </c>
      <c r="J14" s="43" t="s">
        <v>215</v>
      </c>
      <c r="K14" s="43" t="s">
        <v>215</v>
      </c>
      <c r="L14" s="43" t="s">
        <v>215</v>
      </c>
      <c r="M14" s="43" t="s">
        <v>215</v>
      </c>
      <c r="N14" s="43" t="s">
        <v>215</v>
      </c>
      <c r="O14" s="43" t="s">
        <v>215</v>
      </c>
      <c r="P14" s="43" t="s">
        <v>39</v>
      </c>
      <c r="Q14" s="268" t="s">
        <v>339</v>
      </c>
      <c r="R14" s="269"/>
      <c r="S14" s="260" t="s">
        <v>216</v>
      </c>
      <c r="T14" s="261"/>
      <c r="U14" s="262"/>
    </row>
    <row r="15" spans="1:21" ht="24" customHeight="1" x14ac:dyDescent="0.2">
      <c r="A15" s="44"/>
      <c r="B15" s="44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263"/>
      <c r="R15" s="264"/>
      <c r="S15" s="265"/>
      <c r="T15" s="266"/>
      <c r="U15" s="267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75"/>
      <c r="T16" s="175"/>
      <c r="U16" s="227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5"/>
      <c r="T17" s="175"/>
      <c r="U17" s="227"/>
    </row>
    <row r="18" spans="1:21" x14ac:dyDescent="0.2">
      <c r="A18" s="22"/>
      <c r="B18" s="18"/>
      <c r="C18" s="18"/>
      <c r="D18" s="83">
        <f>SUM(D14:D17)</f>
        <v>2044000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3"/>
    </row>
    <row r="19" spans="1:2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ht="15.75" x14ac:dyDescent="0.25">
      <c r="A21" s="24"/>
      <c r="B21" s="18"/>
      <c r="C21" s="18"/>
      <c r="D21" s="18"/>
      <c r="E21" s="20"/>
      <c r="F21" s="20"/>
      <c r="G21" s="18"/>
      <c r="H21" s="18"/>
      <c r="I21" s="18"/>
      <c r="J21" s="18"/>
      <c r="K21" s="18"/>
      <c r="L21" s="18"/>
      <c r="M21" s="18"/>
      <c r="N21" s="20"/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ht="15.75" x14ac:dyDescent="0.25">
      <c r="A23" s="25" t="s">
        <v>36</v>
      </c>
      <c r="B23" s="18"/>
      <c r="C23" s="18"/>
      <c r="D23" s="18"/>
      <c r="E23" s="178" t="s">
        <v>37</v>
      </c>
      <c r="F23" s="178"/>
      <c r="G23" s="178"/>
      <c r="H23" s="178"/>
      <c r="I23" s="178"/>
      <c r="J23" s="178"/>
      <c r="K23" s="178"/>
      <c r="L23" s="178"/>
      <c r="M23" s="18"/>
      <c r="N23" s="178" t="s">
        <v>38</v>
      </c>
      <c r="O23" s="178"/>
      <c r="P23" s="178"/>
      <c r="Q23" s="178"/>
      <c r="R23" s="178"/>
      <c r="S23" s="18"/>
      <c r="T23" s="18"/>
      <c r="U23" s="23"/>
    </row>
    <row r="24" spans="1:21" x14ac:dyDescent="0.2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11"/>
      <c r="B27" s="18"/>
      <c r="C27" s="18"/>
      <c r="D27" s="18"/>
      <c r="E27" s="7"/>
      <c r="F27" s="7"/>
      <c r="G27" s="7"/>
      <c r="H27" s="7"/>
      <c r="I27" s="7"/>
      <c r="J27" s="7"/>
      <c r="K27" s="7"/>
      <c r="L27" s="18"/>
      <c r="M27" s="18"/>
      <c r="N27" s="7"/>
      <c r="O27" s="7"/>
      <c r="P27" s="7"/>
      <c r="Q27" s="7"/>
      <c r="R27" s="7"/>
      <c r="S27" s="18"/>
      <c r="T27" s="18"/>
      <c r="U27" s="23"/>
    </row>
    <row r="28" spans="1:21" x14ac:dyDescent="0.2">
      <c r="A28" s="252" t="s">
        <v>326</v>
      </c>
      <c r="B28" s="165"/>
      <c r="C28" s="18"/>
      <c r="D28" s="18"/>
      <c r="E28" s="174" t="s">
        <v>327</v>
      </c>
      <c r="F28" s="174"/>
      <c r="G28" s="174"/>
      <c r="H28" s="174"/>
      <c r="I28" s="174"/>
      <c r="J28" s="174"/>
      <c r="K28" s="174"/>
      <c r="L28" s="174"/>
      <c r="M28" s="18"/>
      <c r="N28" s="175" t="s">
        <v>328</v>
      </c>
      <c r="O28" s="175"/>
      <c r="P28" s="175"/>
      <c r="Q28" s="175"/>
      <c r="R28" s="175"/>
      <c r="S28" s="18"/>
      <c r="T28" s="18"/>
      <c r="U28" s="23"/>
    </row>
    <row r="29" spans="1:21" ht="15.75" x14ac:dyDescent="0.25">
      <c r="A29" s="168" t="s">
        <v>325</v>
      </c>
      <c r="B29" s="169"/>
      <c r="C29" s="18"/>
      <c r="D29" s="18"/>
      <c r="E29" s="178" t="s">
        <v>17</v>
      </c>
      <c r="F29" s="178"/>
      <c r="G29" s="178"/>
      <c r="H29" s="178"/>
      <c r="I29" s="178"/>
      <c r="J29" s="178"/>
      <c r="K29" s="178"/>
      <c r="L29" s="18"/>
      <c r="M29" s="18"/>
      <c r="N29" s="178" t="s">
        <v>18</v>
      </c>
      <c r="O29" s="178"/>
      <c r="P29" s="178"/>
      <c r="Q29" s="178"/>
      <c r="R29" s="178"/>
      <c r="S29" s="18"/>
      <c r="T29" s="18"/>
      <c r="U29" s="23"/>
    </row>
    <row r="30" spans="1:21" ht="15.75" x14ac:dyDescent="0.25">
      <c r="A30" s="24"/>
      <c r="B30" s="18"/>
      <c r="C30" s="18"/>
      <c r="D30" s="18"/>
      <c r="E30" s="18"/>
      <c r="F30" s="21"/>
      <c r="G30" s="18"/>
      <c r="H30" s="18"/>
      <c r="I30" s="18"/>
      <c r="J30" s="18"/>
      <c r="K30" s="18"/>
      <c r="L30" s="18"/>
      <c r="M30" s="18"/>
      <c r="N30" s="21"/>
      <c r="O30" s="18"/>
      <c r="P30" s="18"/>
      <c r="Q30" s="18"/>
      <c r="R30" s="18"/>
      <c r="S30" s="21"/>
      <c r="T30" s="21"/>
      <c r="U30" s="23"/>
    </row>
    <row r="31" spans="1:21" x14ac:dyDescent="0.2">
      <c r="A31" s="2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6" t="s">
        <v>47</v>
      </c>
      <c r="S31" s="16"/>
      <c r="T31" s="16"/>
      <c r="U31" s="116"/>
    </row>
    <row r="32" spans="1:21" ht="15.75" x14ac:dyDescent="0.25">
      <c r="A32" s="25"/>
      <c r="B32" s="18"/>
      <c r="C32" s="18"/>
      <c r="D32" s="18"/>
      <c r="E32" s="18"/>
      <c r="F32" s="21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7" t="s">
        <v>32</v>
      </c>
      <c r="S32" s="17" t="s">
        <v>33</v>
      </c>
      <c r="T32" s="17" t="s">
        <v>34</v>
      </c>
      <c r="U32" s="116"/>
    </row>
    <row r="33" spans="1:21" x14ac:dyDescent="0.2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27">
        <v>5</v>
      </c>
      <c r="S33" s="59" t="s">
        <v>324</v>
      </c>
      <c r="T33" s="28">
        <v>2016</v>
      </c>
      <c r="U33" s="117"/>
    </row>
    <row r="34" spans="1:21" x14ac:dyDescent="0.2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9"/>
    </row>
  </sheetData>
  <mergeCells count="25">
    <mergeCell ref="N29:R29"/>
    <mergeCell ref="S16:U16"/>
    <mergeCell ref="Q14:R14"/>
    <mergeCell ref="S17:U17"/>
    <mergeCell ref="A29:B29"/>
    <mergeCell ref="E29:K29"/>
    <mergeCell ref="A28:B28"/>
    <mergeCell ref="N28:R28"/>
    <mergeCell ref="E28:L28"/>
    <mergeCell ref="E23:L23"/>
    <mergeCell ref="N23:R23"/>
    <mergeCell ref="Q13:R13"/>
    <mergeCell ref="S13:U13"/>
    <mergeCell ref="S14:U14"/>
    <mergeCell ref="Q15:R15"/>
    <mergeCell ref="S15:U15"/>
    <mergeCell ref="A2:U2"/>
    <mergeCell ref="A3:U3"/>
    <mergeCell ref="A10:E11"/>
    <mergeCell ref="F10:O11"/>
    <mergeCell ref="P10:U11"/>
    <mergeCell ref="R5:U6"/>
    <mergeCell ref="S7:T7"/>
    <mergeCell ref="B7:Q7"/>
    <mergeCell ref="B9:U9"/>
  </mergeCells>
  <pageMargins left="0.25" right="0.25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="55" zoomScaleNormal="55" workbookViewId="0"/>
  </sheetViews>
  <sheetFormatPr baseColWidth="10" defaultRowHeight="12.75" x14ac:dyDescent="0.2"/>
  <cols>
    <col min="1" max="1" width="38.140625" customWidth="1"/>
    <col min="2" max="2" width="13.7109375" customWidth="1"/>
    <col min="4" max="4" width="14.7109375" customWidth="1"/>
    <col min="5" max="16" width="6.7109375" customWidth="1"/>
    <col min="18" max="18" width="20.28515625" customWidth="1"/>
    <col min="19" max="19" width="12.28515625" customWidth="1"/>
    <col min="21" max="21" width="8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6" customHeight="1" x14ac:dyDescent="0.2">
      <c r="A4" s="19" t="s">
        <v>49</v>
      </c>
      <c r="B4" s="35" t="s">
        <v>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337</v>
      </c>
      <c r="S4" s="209"/>
      <c r="T4" s="209"/>
      <c r="U4" s="210"/>
    </row>
    <row r="5" spans="1:21" ht="15.75" x14ac:dyDescent="0.2">
      <c r="A5" s="19" t="s">
        <v>50</v>
      </c>
      <c r="B5" s="35" t="s">
        <v>274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213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96"/>
      <c r="S6" s="244">
        <f>D12</f>
        <v>260000</v>
      </c>
      <c r="T6" s="215"/>
      <c r="U6" s="97"/>
    </row>
    <row r="7" spans="1:21" ht="15.75" x14ac:dyDescent="0.2">
      <c r="A7" s="19" t="s">
        <v>31</v>
      </c>
      <c r="B7" s="37" t="s">
        <v>217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3"/>
    </row>
    <row r="8" spans="1:21" ht="12.75" customHeight="1" x14ac:dyDescent="0.2">
      <c r="A8" s="270" t="s">
        <v>229</v>
      </c>
      <c r="B8" s="271"/>
      <c r="C8" s="271"/>
      <c r="D8" s="271"/>
      <c r="E8" s="272"/>
      <c r="F8" s="270" t="s">
        <v>230</v>
      </c>
      <c r="G8" s="276"/>
      <c r="H8" s="276"/>
      <c r="I8" s="276"/>
      <c r="J8" s="276"/>
      <c r="K8" s="276"/>
      <c r="L8" s="276"/>
      <c r="M8" s="276"/>
      <c r="N8" s="276"/>
      <c r="O8" s="277"/>
      <c r="P8" s="284" t="s">
        <v>231</v>
      </c>
      <c r="Q8" s="284"/>
      <c r="R8" s="284"/>
      <c r="S8" s="284"/>
      <c r="T8" s="284"/>
      <c r="U8" s="284"/>
    </row>
    <row r="9" spans="1:21" ht="54" customHeight="1" x14ac:dyDescent="0.2">
      <c r="A9" s="273"/>
      <c r="B9" s="274"/>
      <c r="C9" s="274"/>
      <c r="D9" s="274"/>
      <c r="E9" s="275"/>
      <c r="F9" s="278"/>
      <c r="G9" s="279"/>
      <c r="H9" s="279"/>
      <c r="I9" s="279"/>
      <c r="J9" s="279"/>
      <c r="K9" s="279"/>
      <c r="L9" s="279"/>
      <c r="M9" s="279"/>
      <c r="N9" s="279"/>
      <c r="O9" s="280"/>
      <c r="P9" s="285"/>
      <c r="Q9" s="285"/>
      <c r="R9" s="285"/>
      <c r="S9" s="285"/>
      <c r="T9" s="285"/>
      <c r="U9" s="285"/>
    </row>
    <row r="10" spans="1:21" x14ac:dyDescent="0.2">
      <c r="A10" s="39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40"/>
    </row>
    <row r="11" spans="1:21" ht="34.9" customHeight="1" x14ac:dyDescent="0.2">
      <c r="A11" s="41" t="s">
        <v>0</v>
      </c>
      <c r="B11" s="41" t="s">
        <v>1</v>
      </c>
      <c r="C11" s="41" t="s">
        <v>2</v>
      </c>
      <c r="D11" s="41" t="s">
        <v>300</v>
      </c>
      <c r="E11" s="41" t="s">
        <v>3</v>
      </c>
      <c r="F11" s="41" t="s">
        <v>4</v>
      </c>
      <c r="G11" s="41" t="s">
        <v>5</v>
      </c>
      <c r="H11" s="41" t="s">
        <v>6</v>
      </c>
      <c r="I11" s="41" t="s">
        <v>7</v>
      </c>
      <c r="J11" s="41" t="s">
        <v>8</v>
      </c>
      <c r="K11" s="41" t="s">
        <v>9</v>
      </c>
      <c r="L11" s="41" t="s">
        <v>10</v>
      </c>
      <c r="M11" s="41" t="s">
        <v>11</v>
      </c>
      <c r="N11" s="41" t="s">
        <v>12</v>
      </c>
      <c r="O11" s="41" t="s">
        <v>13</v>
      </c>
      <c r="P11" s="41" t="s">
        <v>14</v>
      </c>
      <c r="Q11" s="259" t="s">
        <v>15</v>
      </c>
      <c r="R11" s="259"/>
      <c r="S11" s="259" t="s">
        <v>16</v>
      </c>
      <c r="T11" s="259"/>
      <c r="U11" s="259"/>
    </row>
    <row r="12" spans="1:21" ht="36" customHeight="1" x14ac:dyDescent="0.2">
      <c r="A12" s="42" t="s">
        <v>313</v>
      </c>
      <c r="B12" s="102">
        <v>130</v>
      </c>
      <c r="C12" s="30">
        <v>2000</v>
      </c>
      <c r="D12" s="88">
        <f>C12*B12</f>
        <v>260000</v>
      </c>
      <c r="E12" s="30"/>
      <c r="F12" s="30"/>
      <c r="G12" s="30"/>
      <c r="H12" s="30"/>
      <c r="I12" s="30"/>
      <c r="J12" s="30"/>
      <c r="K12" s="30" t="s">
        <v>215</v>
      </c>
      <c r="L12" s="30"/>
      <c r="M12" s="30"/>
      <c r="N12" s="30"/>
      <c r="O12" s="30"/>
      <c r="P12" s="30"/>
      <c r="Q12" s="183" t="s">
        <v>232</v>
      </c>
      <c r="R12" s="184"/>
      <c r="S12" s="183" t="s">
        <v>216</v>
      </c>
      <c r="T12" s="286"/>
      <c r="U12" s="184"/>
    </row>
    <row r="13" spans="1:21" ht="24" customHeight="1" x14ac:dyDescent="0.2">
      <c r="A13" s="26"/>
      <c r="B13" s="26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222"/>
      <c r="R13" s="223"/>
      <c r="S13" s="281"/>
      <c r="T13" s="282"/>
      <c r="U13" s="283"/>
    </row>
    <row r="14" spans="1:21" x14ac:dyDescent="0.2">
      <c r="A14" s="22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75"/>
      <c r="T14" s="175"/>
      <c r="U14" s="227"/>
    </row>
    <row r="15" spans="1:21" x14ac:dyDescent="0.2">
      <c r="A15" s="2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75"/>
      <c r="T15" s="175"/>
      <c r="U15" s="227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3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3"/>
    </row>
    <row r="18" spans="1:21" x14ac:dyDescent="0.2">
      <c r="A18" s="2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3"/>
    </row>
    <row r="19" spans="1:21" ht="15.75" x14ac:dyDescent="0.25">
      <c r="A19" s="24"/>
      <c r="B19" s="18"/>
      <c r="C19" s="18"/>
      <c r="D19" s="18"/>
      <c r="E19" s="20"/>
      <c r="F19" s="20"/>
      <c r="G19" s="18"/>
      <c r="H19" s="18"/>
      <c r="I19" s="18"/>
      <c r="J19" s="18"/>
      <c r="K19" s="18"/>
      <c r="L19" s="18"/>
      <c r="M19" s="18"/>
      <c r="N19" s="20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ht="15.75" x14ac:dyDescent="0.25">
      <c r="A21" s="25" t="s">
        <v>36</v>
      </c>
      <c r="B21" s="18"/>
      <c r="C21" s="18"/>
      <c r="D21" s="18"/>
      <c r="E21" s="178" t="s">
        <v>37</v>
      </c>
      <c r="F21" s="178"/>
      <c r="G21" s="178"/>
      <c r="H21" s="178"/>
      <c r="I21" s="178"/>
      <c r="J21" s="178"/>
      <c r="K21" s="178"/>
      <c r="L21" s="178"/>
      <c r="M21" s="18"/>
      <c r="N21" s="178" t="s">
        <v>38</v>
      </c>
      <c r="O21" s="178"/>
      <c r="P21" s="178"/>
      <c r="Q21" s="178"/>
      <c r="R21" s="17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x14ac:dyDescent="0.2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x14ac:dyDescent="0.2">
      <c r="A25" s="11"/>
      <c r="B25" s="18"/>
      <c r="C25" s="18"/>
      <c r="D25" s="18"/>
      <c r="E25" s="7"/>
      <c r="F25" s="7"/>
      <c r="G25" s="7"/>
      <c r="H25" s="7"/>
      <c r="I25" s="7"/>
      <c r="J25" s="7"/>
      <c r="K25" s="7"/>
      <c r="L25" s="18"/>
      <c r="M25" s="18"/>
      <c r="N25" s="7"/>
      <c r="O25" s="7"/>
      <c r="P25" s="7"/>
      <c r="Q25" s="7"/>
      <c r="R25" s="7"/>
      <c r="S25" s="18"/>
      <c r="T25" s="18"/>
      <c r="U25" s="23"/>
    </row>
    <row r="26" spans="1:21" x14ac:dyDescent="0.2">
      <c r="A26" s="252" t="s">
        <v>326</v>
      </c>
      <c r="B26" s="165"/>
      <c r="C26" s="18"/>
      <c r="D26" s="18"/>
      <c r="E26" s="174" t="s">
        <v>327</v>
      </c>
      <c r="F26" s="174"/>
      <c r="G26" s="174"/>
      <c r="H26" s="174"/>
      <c r="I26" s="174"/>
      <c r="J26" s="174"/>
      <c r="K26" s="174"/>
      <c r="L26" s="174"/>
      <c r="M26" s="18"/>
      <c r="N26" s="175" t="s">
        <v>328</v>
      </c>
      <c r="O26" s="175"/>
      <c r="P26" s="175"/>
      <c r="Q26" s="175"/>
      <c r="R26" s="175"/>
      <c r="S26" s="18"/>
      <c r="T26" s="18"/>
      <c r="U26" s="23"/>
    </row>
    <row r="27" spans="1:21" ht="15.75" x14ac:dyDescent="0.25">
      <c r="A27" s="168" t="s">
        <v>325</v>
      </c>
      <c r="B27" s="169"/>
      <c r="C27" s="18"/>
      <c r="D27" s="18"/>
      <c r="E27" s="178" t="s">
        <v>17</v>
      </c>
      <c r="F27" s="178"/>
      <c r="G27" s="178"/>
      <c r="H27" s="178"/>
      <c r="I27" s="178"/>
      <c r="J27" s="178"/>
      <c r="K27" s="178"/>
      <c r="L27" s="18"/>
      <c r="M27" s="18"/>
      <c r="N27" s="178" t="s">
        <v>18</v>
      </c>
      <c r="O27" s="178"/>
      <c r="P27" s="178"/>
      <c r="Q27" s="178"/>
      <c r="R27" s="178"/>
      <c r="S27" s="18"/>
      <c r="T27" s="18"/>
      <c r="U27" s="23"/>
    </row>
    <row r="28" spans="1:21" ht="15.75" x14ac:dyDescent="0.25">
      <c r="A28" s="24"/>
      <c r="B28" s="18"/>
      <c r="C28" s="18"/>
      <c r="D28" s="18"/>
      <c r="E28" s="18"/>
      <c r="F28" s="21"/>
      <c r="G28" s="18"/>
      <c r="H28" s="18"/>
      <c r="I28" s="18"/>
      <c r="J28" s="18"/>
      <c r="K28" s="18"/>
      <c r="L28" s="18"/>
      <c r="M28" s="18"/>
      <c r="N28" s="21"/>
      <c r="O28" s="18"/>
      <c r="P28" s="18"/>
      <c r="Q28" s="18"/>
      <c r="R28" s="18"/>
      <c r="S28" s="21"/>
      <c r="T28" s="21"/>
      <c r="U28" s="23"/>
    </row>
    <row r="29" spans="1:21" x14ac:dyDescent="0.2">
      <c r="A29" s="2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1"/>
      <c r="O29" s="18"/>
      <c r="P29" s="18"/>
      <c r="Q29" s="18"/>
      <c r="R29" s="16" t="s">
        <v>47</v>
      </c>
      <c r="S29" s="16"/>
      <c r="T29" s="16"/>
      <c r="U29" s="116"/>
    </row>
    <row r="30" spans="1:21" ht="15.75" x14ac:dyDescent="0.25">
      <c r="A30" s="25"/>
      <c r="B30" s="18"/>
      <c r="C30" s="18"/>
      <c r="D30" s="18"/>
      <c r="E30" s="18"/>
      <c r="F30" s="21"/>
      <c r="G30" s="18"/>
      <c r="H30" s="18"/>
      <c r="I30" s="18"/>
      <c r="J30" s="18"/>
      <c r="K30" s="18"/>
      <c r="L30" s="18"/>
      <c r="M30" s="18"/>
      <c r="N30" s="21"/>
      <c r="O30" s="18"/>
      <c r="P30" s="18"/>
      <c r="Q30" s="18"/>
      <c r="R30" s="17" t="s">
        <v>32</v>
      </c>
      <c r="S30" s="17" t="s">
        <v>33</v>
      </c>
      <c r="T30" s="17" t="s">
        <v>34</v>
      </c>
      <c r="U30" s="116"/>
    </row>
    <row r="31" spans="1:21" x14ac:dyDescent="0.2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27">
        <v>5</v>
      </c>
      <c r="S31" s="59" t="s">
        <v>324</v>
      </c>
      <c r="T31" s="28">
        <v>2016</v>
      </c>
      <c r="U31" s="117"/>
    </row>
    <row r="32" spans="1:21" x14ac:dyDescent="0.2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9"/>
    </row>
  </sheetData>
  <mergeCells count="24">
    <mergeCell ref="N26:R26"/>
    <mergeCell ref="P8:U9"/>
    <mergeCell ref="S15:U15"/>
    <mergeCell ref="B6:Q6"/>
    <mergeCell ref="S12:U12"/>
    <mergeCell ref="S14:U14"/>
    <mergeCell ref="E21:L21"/>
    <mergeCell ref="N21:R21"/>
    <mergeCell ref="N27:R27"/>
    <mergeCell ref="S11:U11"/>
    <mergeCell ref="A1:U1"/>
    <mergeCell ref="A2:U2"/>
    <mergeCell ref="A8:E9"/>
    <mergeCell ref="F8:O9"/>
    <mergeCell ref="R4:U5"/>
    <mergeCell ref="S6:T6"/>
    <mergeCell ref="A27:B27"/>
    <mergeCell ref="E27:K27"/>
    <mergeCell ref="Q13:R13"/>
    <mergeCell ref="S13:U13"/>
    <mergeCell ref="Q11:R11"/>
    <mergeCell ref="Q12:R12"/>
    <mergeCell ref="A26:B26"/>
    <mergeCell ref="E26:L26"/>
  </mergeCells>
  <pageMargins left="0.25" right="0.25" top="0.75" bottom="0.75" header="0.3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4"/>
  <sheetViews>
    <sheetView zoomScale="55" zoomScaleNormal="55" workbookViewId="0"/>
  </sheetViews>
  <sheetFormatPr baseColWidth="10" defaultRowHeight="12.75" x14ac:dyDescent="0.2"/>
  <cols>
    <col min="1" max="1" width="1.7109375" customWidth="1"/>
    <col min="2" max="2" width="31.42578125" customWidth="1"/>
    <col min="6" max="17" width="6.7109375" customWidth="1"/>
  </cols>
  <sheetData>
    <row r="1" spans="2:22" x14ac:dyDescent="0.2">
      <c r="B1" s="287" t="s">
        <v>371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9"/>
    </row>
    <row r="2" spans="2:22" x14ac:dyDescent="0.2">
      <c r="B2" s="290" t="s">
        <v>48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2"/>
    </row>
    <row r="3" spans="2:22" x14ac:dyDescent="0.2">
      <c r="B3" s="39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40"/>
    </row>
    <row r="4" spans="2:22" ht="18" customHeight="1" x14ac:dyDescent="0.2">
      <c r="B4" s="45" t="s">
        <v>49</v>
      </c>
      <c r="C4" s="35" t="s">
        <v>279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294" t="s">
        <v>340</v>
      </c>
      <c r="T4" s="295"/>
      <c r="U4" s="295"/>
      <c r="V4" s="296"/>
    </row>
    <row r="5" spans="2:22" ht="18" customHeight="1" x14ac:dyDescent="0.2">
      <c r="B5" s="45" t="s">
        <v>50</v>
      </c>
      <c r="C5" s="35" t="s">
        <v>279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297"/>
      <c r="T5" s="298"/>
      <c r="U5" s="298"/>
      <c r="V5" s="299"/>
    </row>
    <row r="6" spans="2:22" ht="18" customHeight="1" x14ac:dyDescent="0.2">
      <c r="B6" s="45" t="s">
        <v>51</v>
      </c>
      <c r="C6" s="206" t="s">
        <v>366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7"/>
      <c r="S6" s="119"/>
      <c r="T6" s="300">
        <f>E16</f>
        <v>27000</v>
      </c>
      <c r="U6" s="301"/>
      <c r="V6" s="120"/>
    </row>
    <row r="7" spans="2:22" ht="18" customHeight="1" x14ac:dyDescent="0.2">
      <c r="B7" s="45" t="s">
        <v>31</v>
      </c>
      <c r="C7" s="37" t="s">
        <v>218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40"/>
    </row>
    <row r="8" spans="2:22" ht="15.75" x14ac:dyDescent="0.25">
      <c r="B8" s="51" t="s">
        <v>224</v>
      </c>
      <c r="C8" s="205" t="s">
        <v>287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93"/>
    </row>
    <row r="9" spans="2:22" x14ac:dyDescent="0.2">
      <c r="B9" s="236" t="s">
        <v>219</v>
      </c>
      <c r="C9" s="253"/>
      <c r="D9" s="253"/>
      <c r="E9" s="253"/>
      <c r="F9" s="254"/>
      <c r="G9" s="236" t="s">
        <v>220</v>
      </c>
      <c r="H9" s="237"/>
      <c r="I9" s="237"/>
      <c r="J9" s="237"/>
      <c r="K9" s="237"/>
      <c r="L9" s="237"/>
      <c r="M9" s="237"/>
      <c r="N9" s="237"/>
      <c r="O9" s="237"/>
      <c r="P9" s="238"/>
      <c r="Q9" s="234" t="s">
        <v>222</v>
      </c>
      <c r="R9" s="234"/>
      <c r="S9" s="234"/>
      <c r="T9" s="234"/>
      <c r="U9" s="234"/>
      <c r="V9" s="234"/>
    </row>
    <row r="10" spans="2:22" ht="24.75" customHeight="1" x14ac:dyDescent="0.2">
      <c r="B10" s="255"/>
      <c r="C10" s="256"/>
      <c r="D10" s="256"/>
      <c r="E10" s="256"/>
      <c r="F10" s="257"/>
      <c r="G10" s="239"/>
      <c r="H10" s="240"/>
      <c r="I10" s="240"/>
      <c r="J10" s="240"/>
      <c r="K10" s="240"/>
      <c r="L10" s="240"/>
      <c r="M10" s="240"/>
      <c r="N10" s="240"/>
      <c r="O10" s="240"/>
      <c r="P10" s="241"/>
      <c r="Q10" s="258"/>
      <c r="R10" s="258"/>
      <c r="S10" s="258"/>
      <c r="T10" s="258"/>
      <c r="U10" s="258"/>
      <c r="V10" s="258"/>
    </row>
    <row r="11" spans="2:22" x14ac:dyDescent="0.2">
      <c r="B11" s="39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40"/>
    </row>
    <row r="12" spans="2:22" ht="25.5" x14ac:dyDescent="0.2">
      <c r="B12" s="41" t="s">
        <v>0</v>
      </c>
      <c r="C12" s="41" t="s">
        <v>1</v>
      </c>
      <c r="D12" s="41" t="s">
        <v>2</v>
      </c>
      <c r="E12" s="41"/>
      <c r="F12" s="41" t="s">
        <v>3</v>
      </c>
      <c r="G12" s="41" t="s">
        <v>4</v>
      </c>
      <c r="H12" s="41" t="s">
        <v>5</v>
      </c>
      <c r="I12" s="41" t="s">
        <v>6</v>
      </c>
      <c r="J12" s="41" t="s">
        <v>7</v>
      </c>
      <c r="K12" s="41" t="s">
        <v>8</v>
      </c>
      <c r="L12" s="41" t="s">
        <v>9</v>
      </c>
      <c r="M12" s="41" t="s">
        <v>10</v>
      </c>
      <c r="N12" s="41" t="s">
        <v>11</v>
      </c>
      <c r="O12" s="41" t="s">
        <v>12</v>
      </c>
      <c r="P12" s="41" t="s">
        <v>13</v>
      </c>
      <c r="Q12" s="41" t="s">
        <v>14</v>
      </c>
      <c r="R12" s="259" t="s">
        <v>15</v>
      </c>
      <c r="S12" s="259"/>
      <c r="T12" s="259" t="s">
        <v>16</v>
      </c>
      <c r="U12" s="259"/>
      <c r="V12" s="259"/>
    </row>
    <row r="13" spans="2:22" ht="27.75" customHeight="1" x14ac:dyDescent="0.2">
      <c r="B13" s="89" t="s">
        <v>347</v>
      </c>
      <c r="C13" s="46">
        <v>10</v>
      </c>
      <c r="D13" s="46">
        <v>600</v>
      </c>
      <c r="E13" s="91">
        <f>D13*C13</f>
        <v>6000</v>
      </c>
      <c r="F13" s="46" t="s">
        <v>39</v>
      </c>
      <c r="G13" s="46"/>
      <c r="H13" s="46" t="s">
        <v>215</v>
      </c>
      <c r="I13" s="46"/>
      <c r="J13" s="46" t="s">
        <v>215</v>
      </c>
      <c r="K13" s="46"/>
      <c r="L13" s="46" t="s">
        <v>215</v>
      </c>
      <c r="M13" s="46"/>
      <c r="N13" s="46" t="s">
        <v>215</v>
      </c>
      <c r="O13" s="46"/>
      <c r="P13" s="46"/>
      <c r="Q13" s="46" t="s">
        <v>39</v>
      </c>
      <c r="R13" s="183" t="s">
        <v>221</v>
      </c>
      <c r="S13" s="184"/>
      <c r="T13" s="224" t="s">
        <v>216</v>
      </c>
      <c r="U13" s="226"/>
      <c r="V13" s="176"/>
    </row>
    <row r="14" spans="2:22" ht="27.75" customHeight="1" x14ac:dyDescent="0.2">
      <c r="B14" s="47" t="s">
        <v>314</v>
      </c>
      <c r="C14" s="46">
        <v>6</v>
      </c>
      <c r="D14" s="46">
        <v>3500</v>
      </c>
      <c r="E14" s="91">
        <f>D14*C14</f>
        <v>21000</v>
      </c>
      <c r="F14" s="46"/>
      <c r="G14" s="46"/>
      <c r="H14" s="46" t="s">
        <v>215</v>
      </c>
      <c r="I14" s="46"/>
      <c r="J14" s="46"/>
      <c r="K14" s="46"/>
      <c r="L14" s="46" t="s">
        <v>215</v>
      </c>
      <c r="M14" s="46"/>
      <c r="N14" s="46"/>
      <c r="O14" s="46"/>
      <c r="P14" s="46"/>
      <c r="Q14" s="46"/>
      <c r="R14" s="183" t="s">
        <v>221</v>
      </c>
      <c r="S14" s="184"/>
      <c r="T14" s="224" t="s">
        <v>216</v>
      </c>
      <c r="U14" s="226"/>
      <c r="V14" s="176"/>
    </row>
    <row r="15" spans="2:22" x14ac:dyDescent="0.2">
      <c r="B15" s="118"/>
      <c r="C15" s="31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302"/>
      <c r="S15" s="302"/>
      <c r="T15" s="303"/>
      <c r="U15" s="303"/>
      <c r="V15" s="304"/>
    </row>
    <row r="16" spans="2:22" x14ac:dyDescent="0.2">
      <c r="B16" s="22"/>
      <c r="C16" s="18"/>
      <c r="D16" s="18"/>
      <c r="E16" s="83">
        <f>SUM(E13:E15)</f>
        <v>27000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75"/>
      <c r="U16" s="175"/>
      <c r="V16" s="227"/>
    </row>
    <row r="17" spans="2:22" x14ac:dyDescent="0.2"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5"/>
      <c r="U17" s="175"/>
      <c r="V17" s="227"/>
    </row>
    <row r="18" spans="2:22" x14ac:dyDescent="0.2">
      <c r="B18" s="22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3"/>
    </row>
    <row r="19" spans="2:22" x14ac:dyDescent="0.2">
      <c r="B19" s="22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3"/>
    </row>
    <row r="20" spans="2:22" x14ac:dyDescent="0.2">
      <c r="B20" s="22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3"/>
    </row>
    <row r="21" spans="2:22" ht="15.75" x14ac:dyDescent="0.25">
      <c r="B21" s="24"/>
      <c r="C21" s="18"/>
      <c r="D21" s="18"/>
      <c r="E21" s="18"/>
      <c r="F21" s="20"/>
      <c r="G21" s="20"/>
      <c r="H21" s="18"/>
      <c r="I21" s="18"/>
      <c r="J21" s="18"/>
      <c r="K21" s="18"/>
      <c r="L21" s="18"/>
      <c r="M21" s="18"/>
      <c r="N21" s="18"/>
      <c r="O21" s="20"/>
      <c r="P21" s="18"/>
      <c r="Q21" s="18"/>
      <c r="R21" s="18"/>
      <c r="S21" s="18"/>
      <c r="T21" s="18"/>
      <c r="U21" s="18"/>
      <c r="V21" s="23"/>
    </row>
    <row r="22" spans="2:22" ht="15.75" x14ac:dyDescent="0.25">
      <c r="B22" s="25" t="s">
        <v>36</v>
      </c>
      <c r="C22" s="18"/>
      <c r="D22" s="18"/>
      <c r="E22" s="18"/>
      <c r="F22" s="178" t="s">
        <v>37</v>
      </c>
      <c r="G22" s="178"/>
      <c r="H22" s="178"/>
      <c r="I22" s="178"/>
      <c r="J22" s="178"/>
      <c r="K22" s="178"/>
      <c r="L22" s="178"/>
      <c r="M22" s="178"/>
      <c r="N22" s="18"/>
      <c r="O22" s="178" t="s">
        <v>38</v>
      </c>
      <c r="P22" s="178"/>
      <c r="Q22" s="178"/>
      <c r="R22" s="178"/>
      <c r="S22" s="178"/>
      <c r="T22" s="18"/>
      <c r="U22" s="18"/>
      <c r="V22" s="23"/>
    </row>
    <row r="23" spans="2:22" x14ac:dyDescent="0.2">
      <c r="B23" s="22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3"/>
    </row>
    <row r="24" spans="2:22" x14ac:dyDescent="0.2">
      <c r="B24" s="22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"/>
    </row>
    <row r="25" spans="2:22" x14ac:dyDescent="0.2">
      <c r="B25" s="22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3"/>
    </row>
    <row r="26" spans="2:22" x14ac:dyDescent="0.2">
      <c r="B26" s="11"/>
      <c r="C26" s="18"/>
      <c r="D26" s="18"/>
      <c r="E26" s="18"/>
      <c r="F26" s="7"/>
      <c r="G26" s="7"/>
      <c r="H26" s="7"/>
      <c r="I26" s="7"/>
      <c r="J26" s="7"/>
      <c r="K26" s="7"/>
      <c r="L26" s="7"/>
      <c r="M26" s="18"/>
      <c r="N26" s="18"/>
      <c r="O26" s="7"/>
      <c r="P26" s="7"/>
      <c r="Q26" s="7"/>
      <c r="R26" s="7"/>
      <c r="S26" s="7"/>
      <c r="T26" s="18"/>
      <c r="U26" s="18"/>
      <c r="V26" s="23"/>
    </row>
    <row r="27" spans="2:22" x14ac:dyDescent="0.2">
      <c r="B27" s="252" t="s">
        <v>326</v>
      </c>
      <c r="C27" s="165"/>
      <c r="D27" s="18"/>
      <c r="E27" s="18"/>
      <c r="F27" s="174" t="s">
        <v>327</v>
      </c>
      <c r="G27" s="174"/>
      <c r="H27" s="174"/>
      <c r="I27" s="174"/>
      <c r="J27" s="174"/>
      <c r="K27" s="174"/>
      <c r="L27" s="174"/>
      <c r="M27" s="174"/>
      <c r="N27" s="18"/>
      <c r="O27" s="175" t="s">
        <v>328</v>
      </c>
      <c r="P27" s="175"/>
      <c r="Q27" s="175"/>
      <c r="R27" s="175"/>
      <c r="S27" s="175"/>
      <c r="T27" s="18"/>
      <c r="U27" s="18"/>
      <c r="V27" s="23"/>
    </row>
    <row r="28" spans="2:22" ht="15.75" x14ac:dyDescent="0.25">
      <c r="B28" s="168" t="s">
        <v>325</v>
      </c>
      <c r="C28" s="169"/>
      <c r="D28" s="18"/>
      <c r="E28" s="18"/>
      <c r="F28" s="178" t="s">
        <v>17</v>
      </c>
      <c r="G28" s="178"/>
      <c r="H28" s="178"/>
      <c r="I28" s="178"/>
      <c r="J28" s="178"/>
      <c r="K28" s="178"/>
      <c r="L28" s="178"/>
      <c r="M28" s="18"/>
      <c r="N28" s="18"/>
      <c r="O28" s="178" t="s">
        <v>18</v>
      </c>
      <c r="P28" s="178"/>
      <c r="Q28" s="178"/>
      <c r="R28" s="178"/>
      <c r="S28" s="178"/>
      <c r="T28" s="18"/>
      <c r="U28" s="18"/>
      <c r="V28" s="23"/>
    </row>
    <row r="29" spans="2:22" ht="15.75" x14ac:dyDescent="0.25">
      <c r="B29" s="24"/>
      <c r="C29" s="18"/>
      <c r="D29" s="18"/>
      <c r="E29" s="18"/>
      <c r="F29" s="18"/>
      <c r="G29" s="21"/>
      <c r="H29" s="18"/>
      <c r="I29" s="18"/>
      <c r="J29" s="18"/>
      <c r="K29" s="18"/>
      <c r="L29" s="18"/>
      <c r="M29" s="18"/>
      <c r="N29" s="18"/>
      <c r="O29" s="21"/>
      <c r="P29" s="18"/>
      <c r="Q29" s="18"/>
      <c r="R29" s="18"/>
      <c r="S29" s="18"/>
      <c r="T29" s="21"/>
      <c r="U29" s="21"/>
      <c r="V29" s="23"/>
    </row>
    <row r="30" spans="2:22" x14ac:dyDescent="0.2">
      <c r="B30" s="22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1"/>
      <c r="P30" s="18"/>
      <c r="Q30" s="18"/>
      <c r="R30" s="18"/>
      <c r="S30" s="16" t="s">
        <v>47</v>
      </c>
      <c r="T30" s="16"/>
      <c r="U30" s="16"/>
      <c r="V30" s="23"/>
    </row>
    <row r="31" spans="2:22" ht="15.75" x14ac:dyDescent="0.25">
      <c r="B31" s="25"/>
      <c r="C31" s="18"/>
      <c r="D31" s="18"/>
      <c r="E31" s="18"/>
      <c r="F31" s="18"/>
      <c r="G31" s="21"/>
      <c r="H31" s="18"/>
      <c r="I31" s="18"/>
      <c r="J31" s="18"/>
      <c r="K31" s="18"/>
      <c r="L31" s="18"/>
      <c r="M31" s="18"/>
      <c r="N31" s="18"/>
      <c r="O31" s="21"/>
      <c r="P31" s="18"/>
      <c r="Q31" s="18"/>
      <c r="R31" s="18"/>
      <c r="S31" s="17" t="s">
        <v>32</v>
      </c>
      <c r="T31" s="17" t="s">
        <v>33</v>
      </c>
      <c r="U31" s="17" t="s">
        <v>34</v>
      </c>
      <c r="V31" s="121"/>
    </row>
    <row r="32" spans="2:22" x14ac:dyDescent="0.2">
      <c r="B32" s="11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27">
        <v>5</v>
      </c>
      <c r="T32" s="59" t="s">
        <v>324</v>
      </c>
      <c r="U32" s="28">
        <v>2016</v>
      </c>
      <c r="V32" s="121"/>
    </row>
    <row r="33" spans="2:22" x14ac:dyDescent="0.2">
      <c r="B33" s="11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122"/>
    </row>
    <row r="34" spans="2:22" x14ac:dyDescent="0.2">
      <c r="B34" s="11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</row>
  </sheetData>
  <mergeCells count="27">
    <mergeCell ref="B28:C28"/>
    <mergeCell ref="F28:L28"/>
    <mergeCell ref="O28:S28"/>
    <mergeCell ref="C6:R6"/>
    <mergeCell ref="R13:S13"/>
    <mergeCell ref="R12:S12"/>
    <mergeCell ref="T13:V13"/>
    <mergeCell ref="R14:S14"/>
    <mergeCell ref="T14:V14"/>
    <mergeCell ref="B27:C27"/>
    <mergeCell ref="F27:M27"/>
    <mergeCell ref="O27:S27"/>
    <mergeCell ref="T16:V16"/>
    <mergeCell ref="T17:V17"/>
    <mergeCell ref="F22:M22"/>
    <mergeCell ref="O22:S22"/>
    <mergeCell ref="R15:S15"/>
    <mergeCell ref="T15:V15"/>
    <mergeCell ref="T12:V12"/>
    <mergeCell ref="B1:V1"/>
    <mergeCell ref="B2:V2"/>
    <mergeCell ref="B9:F10"/>
    <mergeCell ref="G9:P10"/>
    <mergeCell ref="Q9:V10"/>
    <mergeCell ref="C8:V8"/>
    <mergeCell ref="S4:V5"/>
    <mergeCell ref="T6:U6"/>
  </mergeCells>
  <pageMargins left="0.25" right="0.25" top="0.75" bottom="0.75" header="0.3" footer="0.3"/>
  <pageSetup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="55" zoomScaleNormal="55" workbookViewId="0"/>
  </sheetViews>
  <sheetFormatPr baseColWidth="10" defaultRowHeight="12.75" x14ac:dyDescent="0.2"/>
  <cols>
    <col min="1" max="1" width="39.85546875" customWidth="1"/>
    <col min="2" max="2" width="10.85546875" customWidth="1"/>
    <col min="3" max="3" width="11" customWidth="1"/>
    <col min="4" max="4" width="10" customWidth="1"/>
    <col min="5" max="16" width="6.7109375" customWidth="1"/>
    <col min="17" max="17" width="11" customWidth="1"/>
    <col min="18" max="18" width="8.85546875" customWidth="1"/>
    <col min="19" max="19" width="13.7109375" customWidth="1"/>
    <col min="20" max="20" width="11.42578125" customWidth="1"/>
    <col min="21" max="21" width="0.7109375" hidden="1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6" customHeight="1" x14ac:dyDescent="0.2">
      <c r="A4" s="19" t="s">
        <v>49</v>
      </c>
      <c r="B4" s="35" t="s">
        <v>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329</v>
      </c>
      <c r="S4" s="209"/>
      <c r="T4" s="209"/>
      <c r="U4" s="94"/>
    </row>
    <row r="5" spans="1:21" ht="15.75" x14ac:dyDescent="0.2">
      <c r="A5" s="19" t="s">
        <v>50</v>
      </c>
      <c r="B5" s="35" t="s">
        <v>275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95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05">
        <f>D18</f>
        <v>4000</v>
      </c>
      <c r="S6" s="244"/>
      <c r="T6" s="244"/>
      <c r="U6" s="97"/>
    </row>
    <row r="7" spans="1:21" ht="15.75" x14ac:dyDescent="0.2">
      <c r="A7" s="19" t="s">
        <v>31</v>
      </c>
      <c r="B7" s="205" t="s">
        <v>233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8"/>
      <c r="S7" s="8"/>
      <c r="T7" s="8"/>
      <c r="U7" s="13"/>
    </row>
    <row r="8" spans="1:21" x14ac:dyDescent="0.2">
      <c r="A8" s="191" t="s">
        <v>234</v>
      </c>
      <c r="B8" s="192"/>
      <c r="C8" s="192"/>
      <c r="D8" s="192"/>
      <c r="E8" s="193"/>
      <c r="F8" s="228" t="s">
        <v>235</v>
      </c>
      <c r="G8" s="229"/>
      <c r="H8" s="229"/>
      <c r="I8" s="229"/>
      <c r="J8" s="229"/>
      <c r="K8" s="229"/>
      <c r="L8" s="229"/>
      <c r="M8" s="229"/>
      <c r="N8" s="229"/>
      <c r="O8" s="230"/>
      <c r="P8" s="234" t="s">
        <v>236</v>
      </c>
      <c r="Q8" s="202"/>
      <c r="R8" s="202"/>
      <c r="S8" s="202"/>
      <c r="T8" s="202"/>
      <c r="U8" s="202"/>
    </row>
    <row r="9" spans="1:21" ht="56.45" customHeight="1" x14ac:dyDescent="0.2">
      <c r="A9" s="194"/>
      <c r="B9" s="195"/>
      <c r="C9" s="195"/>
      <c r="D9" s="195"/>
      <c r="E9" s="196"/>
      <c r="F9" s="231"/>
      <c r="G9" s="232"/>
      <c r="H9" s="232"/>
      <c r="I9" s="232"/>
      <c r="J9" s="232"/>
      <c r="K9" s="232"/>
      <c r="L9" s="232"/>
      <c r="M9" s="232"/>
      <c r="N9" s="232"/>
      <c r="O9" s="233"/>
      <c r="P9" s="235"/>
      <c r="Q9" s="235"/>
      <c r="R9" s="235"/>
      <c r="S9" s="235"/>
      <c r="T9" s="235"/>
      <c r="U9" s="235"/>
    </row>
    <row r="10" spans="1:21" x14ac:dyDescent="0.2">
      <c r="A10" s="1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3"/>
    </row>
    <row r="11" spans="1:21" ht="22.5" x14ac:dyDescent="0.2">
      <c r="A11" s="12" t="s">
        <v>0</v>
      </c>
      <c r="B11" s="12" t="s">
        <v>1</v>
      </c>
      <c r="C11" s="12" t="s">
        <v>2</v>
      </c>
      <c r="D11" s="12" t="s">
        <v>315</v>
      </c>
      <c r="E11" s="12" t="s">
        <v>3</v>
      </c>
      <c r="F11" s="12" t="s">
        <v>4</v>
      </c>
      <c r="G11" s="12" t="s">
        <v>5</v>
      </c>
      <c r="H11" s="12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12</v>
      </c>
      <c r="O11" s="12" t="s">
        <v>13</v>
      </c>
      <c r="P11" s="12" t="s">
        <v>14</v>
      </c>
      <c r="Q11" s="170" t="s">
        <v>15</v>
      </c>
      <c r="R11" s="170"/>
      <c r="S11" s="170" t="s">
        <v>16</v>
      </c>
      <c r="T11" s="170"/>
      <c r="U11" s="170"/>
    </row>
    <row r="12" spans="1:21" ht="40.15" customHeight="1" x14ac:dyDescent="0.2">
      <c r="A12" s="30" t="s">
        <v>316</v>
      </c>
      <c r="B12" s="34">
        <v>4</v>
      </c>
      <c r="C12" s="34">
        <v>1000</v>
      </c>
      <c r="D12" s="34">
        <f>C12*B12</f>
        <v>4000</v>
      </c>
      <c r="E12" s="14"/>
      <c r="F12" s="46"/>
      <c r="G12" s="46"/>
      <c r="H12" s="34"/>
      <c r="I12" s="34"/>
      <c r="J12" s="46" t="s">
        <v>39</v>
      </c>
      <c r="K12" s="46"/>
      <c r="L12" s="46"/>
      <c r="M12" s="34"/>
      <c r="N12" s="34"/>
      <c r="O12" s="46"/>
      <c r="P12" s="34"/>
      <c r="Q12" s="222"/>
      <c r="R12" s="223"/>
      <c r="S12" s="171" t="s">
        <v>60</v>
      </c>
      <c r="T12" s="172"/>
      <c r="U12" s="173"/>
    </row>
    <row r="13" spans="1:21" ht="35.450000000000003" customHeight="1" x14ac:dyDescent="0.2">
      <c r="A13" s="30"/>
      <c r="B13" s="46"/>
      <c r="C13" s="46"/>
      <c r="D13" s="46"/>
      <c r="E13" s="14"/>
      <c r="F13" s="32"/>
      <c r="G13" s="14"/>
      <c r="H13" s="32"/>
      <c r="I13" s="14"/>
      <c r="J13" s="32"/>
      <c r="K13" s="14"/>
      <c r="L13" s="32"/>
      <c r="M13" s="14"/>
      <c r="N13" s="32"/>
      <c r="O13" s="14"/>
      <c r="P13" s="14"/>
      <c r="Q13" s="222"/>
      <c r="R13" s="223"/>
      <c r="S13" s="171"/>
      <c r="T13" s="172"/>
      <c r="U13" s="173"/>
    </row>
    <row r="14" spans="1:21" ht="40.15" customHeight="1" x14ac:dyDescent="0.2">
      <c r="A14" s="30"/>
      <c r="B14" s="50"/>
      <c r="C14" s="46"/>
      <c r="D14" s="46"/>
      <c r="E14" s="49"/>
      <c r="F14" s="32"/>
      <c r="G14" s="14"/>
      <c r="H14" s="14"/>
      <c r="I14" s="32"/>
      <c r="J14" s="14"/>
      <c r="K14" s="14"/>
      <c r="L14" s="14"/>
      <c r="M14" s="32"/>
      <c r="N14" s="14"/>
      <c r="O14" s="14"/>
      <c r="P14" s="49"/>
      <c r="Q14" s="222"/>
      <c r="R14" s="223"/>
      <c r="S14" s="171"/>
      <c r="T14" s="172"/>
      <c r="U14" s="173"/>
    </row>
    <row r="15" spans="1:21" ht="43.9" customHeight="1" x14ac:dyDescent="0.2">
      <c r="A15" s="30"/>
      <c r="B15" s="50"/>
      <c r="C15" s="46"/>
      <c r="D15" s="46"/>
      <c r="E15" s="49"/>
      <c r="F15" s="32"/>
      <c r="G15" s="14"/>
      <c r="H15" s="14"/>
      <c r="I15" s="32"/>
      <c r="J15" s="14"/>
      <c r="K15" s="14"/>
      <c r="L15" s="14"/>
      <c r="M15" s="32"/>
      <c r="N15" s="14"/>
      <c r="O15" s="14"/>
      <c r="P15" s="49"/>
      <c r="Q15" s="222"/>
      <c r="R15" s="223"/>
      <c r="S15" s="171"/>
      <c r="T15" s="172"/>
      <c r="U15" s="173"/>
    </row>
    <row r="16" spans="1:21" x14ac:dyDescent="0.2">
      <c r="A16" s="22"/>
      <c r="B16" s="18"/>
      <c r="C16" s="18"/>
      <c r="D16" s="79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75"/>
      <c r="T16" s="175"/>
      <c r="U16" s="227"/>
    </row>
    <row r="17" spans="1:21" x14ac:dyDescent="0.2">
      <c r="A17" s="22"/>
      <c r="B17" s="18"/>
      <c r="C17" s="18"/>
      <c r="D17" s="7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3"/>
    </row>
    <row r="18" spans="1:21" x14ac:dyDescent="0.2">
      <c r="A18" s="22"/>
      <c r="B18" s="18"/>
      <c r="C18" s="18"/>
      <c r="D18" s="79">
        <f>SUM(D12:D17)</f>
        <v>4000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3"/>
    </row>
    <row r="19" spans="1:2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ht="15.75" x14ac:dyDescent="0.25">
      <c r="A20" s="25" t="s">
        <v>36</v>
      </c>
      <c r="B20" s="18"/>
      <c r="C20" s="18"/>
      <c r="D20" s="18"/>
      <c r="E20" s="178" t="s">
        <v>37</v>
      </c>
      <c r="F20" s="178"/>
      <c r="G20" s="178"/>
      <c r="H20" s="178"/>
      <c r="I20" s="178"/>
      <c r="J20" s="178"/>
      <c r="K20" s="178"/>
      <c r="L20" s="178"/>
      <c r="M20" s="18"/>
      <c r="N20" s="178" t="s">
        <v>38</v>
      </c>
      <c r="O20" s="178"/>
      <c r="P20" s="178"/>
      <c r="Q20" s="178"/>
      <c r="R20" s="178"/>
      <c r="S20" s="18"/>
      <c r="T20" s="18"/>
      <c r="U20" s="23"/>
    </row>
    <row r="21" spans="1:21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x14ac:dyDescent="0.2">
      <c r="A24" s="11"/>
      <c r="B24" s="18"/>
      <c r="C24" s="18"/>
      <c r="D24" s="18"/>
      <c r="E24" s="7"/>
      <c r="F24" s="7"/>
      <c r="G24" s="7"/>
      <c r="H24" s="7"/>
      <c r="I24" s="7"/>
      <c r="J24" s="7"/>
      <c r="K24" s="7"/>
      <c r="L24" s="18"/>
      <c r="M24" s="18"/>
      <c r="N24" s="7"/>
      <c r="O24" s="7"/>
      <c r="P24" s="7"/>
      <c r="Q24" s="7"/>
      <c r="R24" s="7"/>
      <c r="S24" s="18"/>
      <c r="T24" s="18"/>
      <c r="U24" s="23"/>
    </row>
    <row r="25" spans="1:21" x14ac:dyDescent="0.2">
      <c r="A25" s="252" t="s">
        <v>326</v>
      </c>
      <c r="B25" s="165"/>
      <c r="C25" s="18"/>
      <c r="D25" s="18"/>
      <c r="E25" s="174" t="s">
        <v>327</v>
      </c>
      <c r="F25" s="174"/>
      <c r="G25" s="174"/>
      <c r="H25" s="174"/>
      <c r="I25" s="174"/>
      <c r="J25" s="174"/>
      <c r="K25" s="174"/>
      <c r="L25" s="174"/>
      <c r="M25" s="18"/>
      <c r="N25" s="175" t="s">
        <v>328</v>
      </c>
      <c r="O25" s="175"/>
      <c r="P25" s="175"/>
      <c r="Q25" s="175"/>
      <c r="R25" s="175"/>
      <c r="S25" s="18"/>
      <c r="T25" s="18"/>
      <c r="U25" s="23"/>
    </row>
    <row r="26" spans="1:21" ht="15.75" x14ac:dyDescent="0.25">
      <c r="A26" s="168" t="s">
        <v>325</v>
      </c>
      <c r="B26" s="169"/>
      <c r="C26" s="18"/>
      <c r="D26" s="18"/>
      <c r="E26" s="178" t="s">
        <v>17</v>
      </c>
      <c r="F26" s="178"/>
      <c r="G26" s="178"/>
      <c r="H26" s="178"/>
      <c r="I26" s="178"/>
      <c r="J26" s="178"/>
      <c r="K26" s="178"/>
      <c r="L26" s="18"/>
      <c r="M26" s="18"/>
      <c r="N26" s="178" t="s">
        <v>18</v>
      </c>
      <c r="O26" s="178"/>
      <c r="P26" s="178"/>
      <c r="Q26" s="178"/>
      <c r="R26" s="178"/>
      <c r="S26" s="18"/>
      <c r="T26" s="18"/>
      <c r="U26" s="23"/>
    </row>
    <row r="27" spans="1:21" ht="15.75" x14ac:dyDescent="0.25">
      <c r="A27" s="24"/>
      <c r="B27" s="18"/>
      <c r="C27" s="18"/>
      <c r="D27" s="18"/>
      <c r="E27" s="18"/>
      <c r="F27" s="21"/>
      <c r="G27" s="18"/>
      <c r="H27" s="18"/>
      <c r="I27" s="18"/>
      <c r="J27" s="18"/>
      <c r="K27" s="18"/>
      <c r="L27" s="18"/>
      <c r="M27" s="18"/>
      <c r="N27" s="21"/>
      <c r="O27" s="18"/>
      <c r="P27" s="18"/>
      <c r="Q27" s="18"/>
      <c r="R27" s="18"/>
      <c r="S27" s="21"/>
      <c r="T27" s="21"/>
      <c r="U27" s="23"/>
    </row>
    <row r="28" spans="1:21" x14ac:dyDescent="0.2">
      <c r="A28" s="2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18"/>
      <c r="P28" s="18"/>
      <c r="Q28" s="18"/>
      <c r="R28" s="16" t="s">
        <v>47</v>
      </c>
      <c r="S28" s="16"/>
      <c r="T28" s="16"/>
      <c r="U28" s="23"/>
    </row>
    <row r="29" spans="1:21" ht="15.75" x14ac:dyDescent="0.25">
      <c r="A29" s="25"/>
      <c r="B29" s="18"/>
      <c r="C29" s="18"/>
      <c r="D29" s="18"/>
      <c r="E29" s="18"/>
      <c r="F29" s="21"/>
      <c r="G29" s="18"/>
      <c r="H29" s="18"/>
      <c r="I29" s="18"/>
      <c r="J29" s="18"/>
      <c r="K29" s="18"/>
      <c r="L29" s="18"/>
      <c r="M29" s="18"/>
      <c r="N29" s="21"/>
      <c r="O29" s="18"/>
      <c r="P29" s="18"/>
      <c r="Q29" s="18"/>
      <c r="R29" s="17" t="s">
        <v>32</v>
      </c>
      <c r="S29" s="17" t="s">
        <v>33</v>
      </c>
      <c r="T29" s="17" t="s">
        <v>34</v>
      </c>
      <c r="U29" s="23"/>
    </row>
    <row r="30" spans="1:21" x14ac:dyDescent="0.2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27">
        <v>5</v>
      </c>
      <c r="S30" s="59" t="s">
        <v>324</v>
      </c>
      <c r="T30" s="28">
        <v>2016</v>
      </c>
      <c r="U30" s="121"/>
    </row>
    <row r="31" spans="1:21" x14ac:dyDescent="0.2">
      <c r="A31" s="2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8"/>
      <c r="S31" s="115"/>
      <c r="T31" s="115"/>
      <c r="U31" s="121"/>
    </row>
    <row r="32" spans="1:21" ht="15.75" x14ac:dyDescent="0.25">
      <c r="A32" s="25"/>
      <c r="B32" s="18"/>
      <c r="C32" s="18"/>
      <c r="D32" s="18"/>
      <c r="E32" s="18"/>
      <c r="F32" s="21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8"/>
      <c r="S32" s="100"/>
      <c r="T32" s="106"/>
      <c r="U32" s="122"/>
    </row>
    <row r="33" spans="1:21" x14ac:dyDescent="0.2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9"/>
    </row>
  </sheetData>
  <mergeCells count="28">
    <mergeCell ref="A25:B25"/>
    <mergeCell ref="E25:L25"/>
    <mergeCell ref="N25:R25"/>
    <mergeCell ref="A26:B26"/>
    <mergeCell ref="E26:K26"/>
    <mergeCell ref="N26:R26"/>
    <mergeCell ref="A1:U1"/>
    <mergeCell ref="A2:U2"/>
    <mergeCell ref="A8:E9"/>
    <mergeCell ref="F8:O9"/>
    <mergeCell ref="P8:U9"/>
    <mergeCell ref="B6:Q6"/>
    <mergeCell ref="R4:T5"/>
    <mergeCell ref="R6:T6"/>
    <mergeCell ref="Q14:R14"/>
    <mergeCell ref="S14:U14"/>
    <mergeCell ref="B7:Q7"/>
    <mergeCell ref="Q11:R11"/>
    <mergeCell ref="S11:U11"/>
    <mergeCell ref="Q12:R12"/>
    <mergeCell ref="S12:U12"/>
    <mergeCell ref="Q13:R13"/>
    <mergeCell ref="S13:U13"/>
    <mergeCell ref="S15:U15"/>
    <mergeCell ref="S16:U16"/>
    <mergeCell ref="Q15:R15"/>
    <mergeCell ref="E20:L20"/>
    <mergeCell ref="N20:R20"/>
  </mergeCells>
  <pageMargins left="0.25" right="0.25" top="0.75" bottom="0.75" header="0.3" footer="0.3"/>
  <pageSetup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A7" zoomScale="55" zoomScaleNormal="55" workbookViewId="0"/>
  </sheetViews>
  <sheetFormatPr baseColWidth="10" defaultRowHeight="12.75" x14ac:dyDescent="0.2"/>
  <cols>
    <col min="1" max="1" width="41" customWidth="1"/>
    <col min="3" max="3" width="10.5703125" customWidth="1"/>
    <col min="4" max="4" width="10.7109375" customWidth="1"/>
    <col min="5" max="14" width="6.7109375" customWidth="1"/>
    <col min="15" max="15" width="6.28515625" customWidth="1"/>
    <col min="16" max="16" width="6.7109375" customWidth="1"/>
    <col min="18" max="18" width="10.7109375" customWidth="1"/>
    <col min="19" max="19" width="10.28515625" customWidth="1"/>
    <col min="20" max="20" width="7.42578125" customWidth="1"/>
    <col min="21" max="21" width="2" hidden="1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6" customHeight="1" x14ac:dyDescent="0.2">
      <c r="A4" s="19" t="s">
        <v>49</v>
      </c>
      <c r="B4" s="103" t="s">
        <v>280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329</v>
      </c>
      <c r="S4" s="209"/>
      <c r="T4" s="209"/>
      <c r="U4" s="210"/>
    </row>
    <row r="5" spans="1:21" ht="15.75" x14ac:dyDescent="0.2">
      <c r="A5" s="19" t="s">
        <v>50</v>
      </c>
      <c r="B5" s="103" t="s">
        <v>280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213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96"/>
      <c r="S6" s="244">
        <f>D19</f>
        <v>11200</v>
      </c>
      <c r="T6" s="215"/>
      <c r="U6" s="97"/>
    </row>
    <row r="7" spans="1:21" ht="15.75" x14ac:dyDescent="0.2">
      <c r="A7" s="19" t="s">
        <v>31</v>
      </c>
      <c r="B7" s="205" t="s">
        <v>237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8"/>
      <c r="S7" s="8"/>
      <c r="T7" s="8"/>
      <c r="U7" s="13"/>
    </row>
    <row r="8" spans="1:21" ht="19.149999999999999" customHeight="1" x14ac:dyDescent="0.25">
      <c r="A8" s="51" t="s">
        <v>224</v>
      </c>
      <c r="B8" s="205" t="s">
        <v>281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93"/>
    </row>
    <row r="9" spans="1:21" x14ac:dyDescent="0.2">
      <c r="A9" s="191" t="s">
        <v>238</v>
      </c>
      <c r="B9" s="192"/>
      <c r="C9" s="192"/>
      <c r="D9" s="192"/>
      <c r="E9" s="193"/>
      <c r="F9" s="228" t="s">
        <v>239</v>
      </c>
      <c r="G9" s="229"/>
      <c r="H9" s="229"/>
      <c r="I9" s="229"/>
      <c r="J9" s="229"/>
      <c r="K9" s="229"/>
      <c r="L9" s="229"/>
      <c r="M9" s="229"/>
      <c r="N9" s="229"/>
      <c r="O9" s="230"/>
      <c r="P9" s="234" t="s">
        <v>240</v>
      </c>
      <c r="Q9" s="202"/>
      <c r="R9" s="202"/>
      <c r="S9" s="202"/>
      <c r="T9" s="202"/>
      <c r="U9" s="202"/>
    </row>
    <row r="10" spans="1:21" ht="41.45" customHeight="1" x14ac:dyDescent="0.2">
      <c r="A10" s="194"/>
      <c r="B10" s="195"/>
      <c r="C10" s="195"/>
      <c r="D10" s="195"/>
      <c r="E10" s="196"/>
      <c r="F10" s="231"/>
      <c r="G10" s="232"/>
      <c r="H10" s="232"/>
      <c r="I10" s="232"/>
      <c r="J10" s="232"/>
      <c r="K10" s="232"/>
      <c r="L10" s="232"/>
      <c r="M10" s="232"/>
      <c r="N10" s="232"/>
      <c r="O10" s="233"/>
      <c r="P10" s="235"/>
      <c r="Q10" s="235"/>
      <c r="R10" s="235"/>
      <c r="S10" s="235"/>
      <c r="T10" s="235"/>
      <c r="U10" s="235"/>
    </row>
    <row r="11" spans="1:21" ht="24.6" customHeight="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3"/>
    </row>
    <row r="12" spans="1:21" ht="22.5" x14ac:dyDescent="0.2">
      <c r="A12" s="101" t="s">
        <v>0</v>
      </c>
      <c r="B12" s="101" t="s">
        <v>1</v>
      </c>
      <c r="C12" s="101" t="s">
        <v>2</v>
      </c>
      <c r="D12" s="101" t="s">
        <v>300</v>
      </c>
      <c r="E12" s="101" t="s">
        <v>3</v>
      </c>
      <c r="F12" s="101" t="s">
        <v>4</v>
      </c>
      <c r="G12" s="101" t="s">
        <v>5</v>
      </c>
      <c r="H12" s="101" t="s">
        <v>6</v>
      </c>
      <c r="I12" s="101" t="s">
        <v>7</v>
      </c>
      <c r="J12" s="101" t="s">
        <v>8</v>
      </c>
      <c r="K12" s="101" t="s">
        <v>9</v>
      </c>
      <c r="L12" s="101" t="s">
        <v>10</v>
      </c>
      <c r="M12" s="101" t="s">
        <v>11</v>
      </c>
      <c r="N12" s="101" t="s">
        <v>12</v>
      </c>
      <c r="O12" s="101" t="s">
        <v>13</v>
      </c>
      <c r="P12" s="101" t="s">
        <v>14</v>
      </c>
      <c r="Q12" s="170" t="s">
        <v>15</v>
      </c>
      <c r="R12" s="170"/>
      <c r="S12" s="170" t="s">
        <v>16</v>
      </c>
      <c r="T12" s="170"/>
      <c r="U12" s="170"/>
    </row>
    <row r="13" spans="1:21" ht="73.150000000000006" customHeight="1" x14ac:dyDescent="0.2">
      <c r="A13" s="30" t="s">
        <v>317</v>
      </c>
      <c r="B13" s="99">
        <v>20</v>
      </c>
      <c r="C13" s="55">
        <v>350</v>
      </c>
      <c r="D13" s="90">
        <f>C13*B13</f>
        <v>7000</v>
      </c>
      <c r="E13" s="14" t="s">
        <v>39</v>
      </c>
      <c r="F13" s="46"/>
      <c r="G13" s="46" t="s">
        <v>39</v>
      </c>
      <c r="H13" s="99"/>
      <c r="I13" s="99" t="s">
        <v>39</v>
      </c>
      <c r="J13" s="46"/>
      <c r="K13" s="46" t="s">
        <v>39</v>
      </c>
      <c r="L13" s="46"/>
      <c r="M13" s="99" t="s">
        <v>39</v>
      </c>
      <c r="N13" s="99"/>
      <c r="O13" s="46" t="s">
        <v>39</v>
      </c>
      <c r="P13" s="99"/>
      <c r="Q13" s="181" t="s">
        <v>341</v>
      </c>
      <c r="R13" s="182"/>
      <c r="S13" s="171" t="s">
        <v>60</v>
      </c>
      <c r="T13" s="172"/>
      <c r="U13" s="173"/>
    </row>
    <row r="14" spans="1:21" ht="73.150000000000006" customHeight="1" x14ac:dyDescent="0.2">
      <c r="A14" s="30" t="s">
        <v>318</v>
      </c>
      <c r="B14" s="46">
        <v>7</v>
      </c>
      <c r="C14" s="56">
        <v>600</v>
      </c>
      <c r="D14" s="91">
        <f>C14*B14</f>
        <v>4200</v>
      </c>
      <c r="E14" s="14"/>
      <c r="F14" s="32"/>
      <c r="G14" s="14"/>
      <c r="H14" s="32" t="s">
        <v>39</v>
      </c>
      <c r="I14" s="14"/>
      <c r="J14" s="32"/>
      <c r="K14" s="14"/>
      <c r="L14" s="32" t="s">
        <v>39</v>
      </c>
      <c r="M14" s="14"/>
      <c r="N14" s="32"/>
      <c r="O14" s="14"/>
      <c r="P14" s="14"/>
      <c r="Q14" s="181" t="s">
        <v>342</v>
      </c>
      <c r="R14" s="182"/>
      <c r="S14" s="171" t="s">
        <v>60</v>
      </c>
      <c r="T14" s="172"/>
      <c r="U14" s="173"/>
    </row>
    <row r="15" spans="1:21" ht="57.6" customHeight="1" x14ac:dyDescent="0.2">
      <c r="A15" s="30"/>
      <c r="B15" s="50"/>
      <c r="C15" s="46"/>
      <c r="D15" s="46"/>
      <c r="E15" s="49"/>
      <c r="F15" s="32"/>
      <c r="G15" s="14"/>
      <c r="H15" s="14"/>
      <c r="I15" s="32"/>
      <c r="J15" s="14"/>
      <c r="K15" s="14"/>
      <c r="L15" s="14"/>
      <c r="M15" s="32"/>
      <c r="N15" s="14"/>
      <c r="O15" s="14"/>
      <c r="P15" s="49"/>
      <c r="Q15" s="222"/>
      <c r="R15" s="223"/>
      <c r="S15" s="171"/>
      <c r="T15" s="172"/>
      <c r="U15" s="173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3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5"/>
      <c r="T17" s="175"/>
      <c r="U17" s="227"/>
    </row>
    <row r="18" spans="1:21" x14ac:dyDescent="0.2">
      <c r="A18" s="2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5"/>
      <c r="T18" s="175"/>
      <c r="U18" s="227"/>
    </row>
    <row r="19" spans="1:21" x14ac:dyDescent="0.2">
      <c r="A19" s="22"/>
      <c r="B19" s="18"/>
      <c r="C19" s="18"/>
      <c r="D19" s="83">
        <f>SUM(D13:D18)</f>
        <v>11200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ht="15.75" x14ac:dyDescent="0.25">
      <c r="A22" s="24"/>
      <c r="B22" s="18"/>
      <c r="C22" s="18"/>
      <c r="D22" s="18"/>
      <c r="E22" s="20"/>
      <c r="F22" s="20"/>
      <c r="G22" s="18"/>
      <c r="H22" s="18"/>
      <c r="I22" s="18"/>
      <c r="J22" s="18"/>
      <c r="K22" s="18"/>
      <c r="L22" s="18"/>
      <c r="M22" s="18"/>
      <c r="N22" s="20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x14ac:dyDescent="0.2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ht="15.75" x14ac:dyDescent="0.25">
      <c r="A25" s="25" t="s">
        <v>36</v>
      </c>
      <c r="B25" s="18"/>
      <c r="C25" s="18"/>
      <c r="D25" s="18"/>
      <c r="E25" s="178" t="s">
        <v>37</v>
      </c>
      <c r="F25" s="178"/>
      <c r="G25" s="178"/>
      <c r="H25" s="178"/>
      <c r="I25" s="178"/>
      <c r="J25" s="178"/>
      <c r="K25" s="178"/>
      <c r="L25" s="178"/>
      <c r="M25" s="18"/>
      <c r="N25" s="178" t="s">
        <v>38</v>
      </c>
      <c r="O25" s="178"/>
      <c r="P25" s="178"/>
      <c r="Q25" s="178"/>
      <c r="R25" s="17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2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3"/>
    </row>
    <row r="29" spans="1:21" x14ac:dyDescent="0.2">
      <c r="A29" s="11"/>
      <c r="B29" s="18"/>
      <c r="C29" s="18"/>
      <c r="D29" s="18"/>
      <c r="E29" s="7"/>
      <c r="F29" s="7"/>
      <c r="G29" s="7"/>
      <c r="H29" s="7"/>
      <c r="I29" s="7"/>
      <c r="J29" s="7"/>
      <c r="K29" s="7"/>
      <c r="L29" s="18"/>
      <c r="M29" s="18"/>
      <c r="N29" s="7"/>
      <c r="O29" s="7"/>
      <c r="P29" s="7"/>
      <c r="Q29" s="7"/>
      <c r="R29" s="7"/>
      <c r="S29" s="18"/>
      <c r="T29" s="18"/>
      <c r="U29" s="23"/>
    </row>
    <row r="30" spans="1:21" x14ac:dyDescent="0.2">
      <c r="A30" s="252" t="s">
        <v>326</v>
      </c>
      <c r="B30" s="165"/>
      <c r="C30" s="18"/>
      <c r="D30" s="18"/>
      <c r="E30" s="174" t="s">
        <v>327</v>
      </c>
      <c r="F30" s="174"/>
      <c r="G30" s="174"/>
      <c r="H30" s="174"/>
      <c r="I30" s="174"/>
      <c r="J30" s="174"/>
      <c r="K30" s="174"/>
      <c r="L30" s="174"/>
      <c r="M30" s="18"/>
      <c r="N30" s="175" t="s">
        <v>328</v>
      </c>
      <c r="O30" s="175"/>
      <c r="P30" s="175"/>
      <c r="Q30" s="175"/>
      <c r="R30" s="175"/>
      <c r="S30" s="18"/>
      <c r="T30" s="18"/>
      <c r="U30" s="23"/>
    </row>
    <row r="31" spans="1:21" ht="15.75" x14ac:dyDescent="0.25">
      <c r="A31" s="168" t="s">
        <v>325</v>
      </c>
      <c r="B31" s="169"/>
      <c r="C31" s="18"/>
      <c r="D31" s="18"/>
      <c r="E31" s="178" t="s">
        <v>17</v>
      </c>
      <c r="F31" s="178"/>
      <c r="G31" s="178"/>
      <c r="H31" s="178"/>
      <c r="I31" s="178"/>
      <c r="J31" s="178"/>
      <c r="K31" s="178"/>
      <c r="L31" s="18"/>
      <c r="M31" s="18"/>
      <c r="N31" s="178" t="s">
        <v>18</v>
      </c>
      <c r="O31" s="178"/>
      <c r="P31" s="178"/>
      <c r="Q31" s="178"/>
      <c r="R31" s="178"/>
      <c r="S31" s="18"/>
      <c r="T31" s="18"/>
      <c r="U31" s="23"/>
    </row>
    <row r="32" spans="1:21" ht="15.75" x14ac:dyDescent="0.25">
      <c r="A32" s="24"/>
      <c r="B32" s="18"/>
      <c r="C32" s="18"/>
      <c r="D32" s="18"/>
      <c r="E32" s="18"/>
      <c r="F32" s="21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8"/>
      <c r="S32" s="21"/>
      <c r="T32" s="21"/>
      <c r="U32" s="121"/>
    </row>
    <row r="33" spans="1:21" x14ac:dyDescent="0.2">
      <c r="A33" s="2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6" t="s">
        <v>47</v>
      </c>
      <c r="S33" s="16"/>
      <c r="T33" s="16"/>
      <c r="U33" s="121"/>
    </row>
    <row r="34" spans="1:21" ht="15.75" x14ac:dyDescent="0.25">
      <c r="A34" s="25"/>
      <c r="B34" s="18"/>
      <c r="C34" s="18"/>
      <c r="D34" s="18"/>
      <c r="E34" s="18"/>
      <c r="F34" s="21"/>
      <c r="G34" s="18"/>
      <c r="H34" s="18"/>
      <c r="I34" s="18"/>
      <c r="J34" s="18"/>
      <c r="K34" s="18"/>
      <c r="L34" s="18"/>
      <c r="M34" s="18"/>
      <c r="N34" s="21"/>
      <c r="O34" s="18"/>
      <c r="P34" s="18"/>
      <c r="Q34" s="18"/>
      <c r="R34" s="17" t="s">
        <v>32</v>
      </c>
      <c r="S34" s="17" t="s">
        <v>33</v>
      </c>
      <c r="T34" s="17" t="s">
        <v>34</v>
      </c>
      <c r="U34" s="122"/>
    </row>
    <row r="35" spans="1:21" x14ac:dyDescent="0.2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27">
        <v>5</v>
      </c>
      <c r="S35" s="59" t="s">
        <v>324</v>
      </c>
      <c r="T35" s="28">
        <v>2016</v>
      </c>
      <c r="U35" s="23"/>
    </row>
  </sheetData>
  <mergeCells count="28">
    <mergeCell ref="A30:B30"/>
    <mergeCell ref="A31:B31"/>
    <mergeCell ref="E25:L25"/>
    <mergeCell ref="N25:R25"/>
    <mergeCell ref="A9:E10"/>
    <mergeCell ref="F9:O10"/>
    <mergeCell ref="P9:U10"/>
    <mergeCell ref="Q15:R15"/>
    <mergeCell ref="S15:U15"/>
    <mergeCell ref="Q12:R12"/>
    <mergeCell ref="S12:U12"/>
    <mergeCell ref="Q13:R13"/>
    <mergeCell ref="S13:U13"/>
    <mergeCell ref="Q14:R14"/>
    <mergeCell ref="S14:U14"/>
    <mergeCell ref="S17:U17"/>
    <mergeCell ref="A1:U1"/>
    <mergeCell ref="A2:U2"/>
    <mergeCell ref="B7:Q7"/>
    <mergeCell ref="B8:U8"/>
    <mergeCell ref="R4:U5"/>
    <mergeCell ref="S6:T6"/>
    <mergeCell ref="B6:Q6"/>
    <mergeCell ref="S18:U18"/>
    <mergeCell ref="E30:L30"/>
    <mergeCell ref="N30:R30"/>
    <mergeCell ref="E31:K31"/>
    <mergeCell ref="N31:R31"/>
  </mergeCells>
  <pageMargins left="0.25" right="0.25" top="0.75" bottom="0.75" header="0.3" footer="0.3"/>
  <pageSetup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zoomScale="55" zoomScaleNormal="55" workbookViewId="0"/>
  </sheetViews>
  <sheetFormatPr baseColWidth="10" defaultRowHeight="12.75" x14ac:dyDescent="0.2"/>
  <cols>
    <col min="1" max="1" width="37.7109375" customWidth="1"/>
    <col min="2" max="3" width="11.7109375" bestFit="1" customWidth="1"/>
    <col min="4" max="4" width="12.28515625" bestFit="1" customWidth="1"/>
    <col min="5" max="5" width="7.28515625" customWidth="1"/>
    <col min="6" max="16" width="8.7109375" customWidth="1"/>
    <col min="18" max="18" width="9.5703125" customWidth="1"/>
    <col min="19" max="19" width="14.85546875" customWidth="1"/>
    <col min="20" max="20" width="11.7109375" bestFit="1" customWidth="1"/>
    <col min="21" max="21" width="3.28515625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6" customHeight="1" x14ac:dyDescent="0.2">
      <c r="A4" s="19" t="s">
        <v>49</v>
      </c>
      <c r="B4" s="35" t="s">
        <v>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329</v>
      </c>
      <c r="S4" s="209"/>
      <c r="T4" s="209"/>
      <c r="U4" s="210"/>
    </row>
    <row r="5" spans="1:21" ht="15.75" x14ac:dyDescent="0.2">
      <c r="A5" s="19" t="s">
        <v>50</v>
      </c>
      <c r="B5" s="35" t="s">
        <v>275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213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96"/>
      <c r="S6" s="214">
        <f>D18</f>
        <v>270000</v>
      </c>
      <c r="T6" s="215"/>
      <c r="U6" s="97"/>
    </row>
    <row r="7" spans="1:21" ht="15.75" x14ac:dyDescent="0.2">
      <c r="A7" s="19" t="s">
        <v>31</v>
      </c>
      <c r="B7" s="205" t="s">
        <v>245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8"/>
      <c r="S7" s="8"/>
      <c r="T7" s="8"/>
      <c r="U7" s="13"/>
    </row>
    <row r="8" spans="1:21" ht="15.75" x14ac:dyDescent="0.25">
      <c r="A8" s="51" t="s">
        <v>224</v>
      </c>
      <c r="B8" s="205" t="s">
        <v>282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93"/>
    </row>
    <row r="9" spans="1:21" x14ac:dyDescent="0.2">
      <c r="A9" s="191" t="s">
        <v>242</v>
      </c>
      <c r="B9" s="192"/>
      <c r="C9" s="192"/>
      <c r="D9" s="192"/>
      <c r="E9" s="193"/>
      <c r="F9" s="228" t="s">
        <v>243</v>
      </c>
      <c r="G9" s="229"/>
      <c r="H9" s="229"/>
      <c r="I9" s="229"/>
      <c r="J9" s="229"/>
      <c r="K9" s="229"/>
      <c r="L9" s="229"/>
      <c r="M9" s="229"/>
      <c r="N9" s="229"/>
      <c r="O9" s="230"/>
      <c r="P9" s="234" t="s">
        <v>244</v>
      </c>
      <c r="Q9" s="202"/>
      <c r="R9" s="202"/>
      <c r="S9" s="202"/>
      <c r="T9" s="202"/>
      <c r="U9" s="202"/>
    </row>
    <row r="10" spans="1:21" ht="45" customHeight="1" x14ac:dyDescent="0.2">
      <c r="A10" s="194"/>
      <c r="B10" s="195"/>
      <c r="C10" s="195"/>
      <c r="D10" s="195"/>
      <c r="E10" s="196"/>
      <c r="F10" s="231"/>
      <c r="G10" s="232"/>
      <c r="H10" s="232"/>
      <c r="I10" s="232"/>
      <c r="J10" s="232"/>
      <c r="K10" s="232"/>
      <c r="L10" s="232"/>
      <c r="M10" s="232"/>
      <c r="N10" s="232"/>
      <c r="O10" s="233"/>
      <c r="P10" s="235"/>
      <c r="Q10" s="235"/>
      <c r="R10" s="235"/>
      <c r="S10" s="235"/>
      <c r="T10" s="235"/>
      <c r="U10" s="235"/>
    </row>
    <row r="11" spans="1:2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3"/>
    </row>
    <row r="12" spans="1:21" ht="22.5" x14ac:dyDescent="0.2">
      <c r="A12" s="12" t="s">
        <v>0</v>
      </c>
      <c r="B12" s="12" t="s">
        <v>1</v>
      </c>
      <c r="C12" s="12" t="s">
        <v>2</v>
      </c>
      <c r="D12" s="12" t="s">
        <v>300</v>
      </c>
      <c r="E12" s="12" t="s">
        <v>3</v>
      </c>
      <c r="F12" s="12" t="s">
        <v>4</v>
      </c>
      <c r="G12" s="12" t="s">
        <v>5</v>
      </c>
      <c r="H12" s="12" t="s">
        <v>6</v>
      </c>
      <c r="I12" s="12" t="s">
        <v>7</v>
      </c>
      <c r="J12" s="12" t="s">
        <v>8</v>
      </c>
      <c r="K12" s="12" t="s">
        <v>9</v>
      </c>
      <c r="L12" s="12" t="s">
        <v>10</v>
      </c>
      <c r="M12" s="12" t="s">
        <v>11</v>
      </c>
      <c r="N12" s="12" t="s">
        <v>12</v>
      </c>
      <c r="O12" s="12" t="s">
        <v>13</v>
      </c>
      <c r="P12" s="12" t="s">
        <v>14</v>
      </c>
      <c r="Q12" s="170" t="s">
        <v>15</v>
      </c>
      <c r="R12" s="170"/>
      <c r="S12" s="170" t="s">
        <v>16</v>
      </c>
      <c r="T12" s="170"/>
      <c r="U12" s="170"/>
    </row>
    <row r="13" spans="1:21" ht="69" customHeight="1" x14ac:dyDescent="0.2">
      <c r="A13" s="30" t="s">
        <v>319</v>
      </c>
      <c r="B13" s="46">
        <v>100</v>
      </c>
      <c r="C13" s="55">
        <v>2000</v>
      </c>
      <c r="D13" s="55">
        <f>C13*B13</f>
        <v>200000</v>
      </c>
      <c r="E13" s="34" t="s">
        <v>39</v>
      </c>
      <c r="F13" s="46" t="s">
        <v>39</v>
      </c>
      <c r="G13" s="46" t="s">
        <v>39</v>
      </c>
      <c r="H13" s="46" t="s">
        <v>39</v>
      </c>
      <c r="I13" s="46" t="s">
        <v>39</v>
      </c>
      <c r="J13" s="46" t="s">
        <v>39</v>
      </c>
      <c r="K13" s="46" t="s">
        <v>39</v>
      </c>
      <c r="L13" s="46" t="s">
        <v>39</v>
      </c>
      <c r="M13" s="46" t="s">
        <v>39</v>
      </c>
      <c r="N13" s="46" t="s">
        <v>39</v>
      </c>
      <c r="O13" s="46" t="s">
        <v>39</v>
      </c>
      <c r="P13" s="34" t="s">
        <v>39</v>
      </c>
      <c r="Q13" s="181" t="s">
        <v>246</v>
      </c>
      <c r="R13" s="182"/>
      <c r="S13" s="224" t="s">
        <v>343</v>
      </c>
      <c r="T13" s="172"/>
      <c r="U13" s="173"/>
    </row>
    <row r="14" spans="1:21" ht="77.25" customHeight="1" x14ac:dyDescent="0.2">
      <c r="A14" s="30" t="s">
        <v>320</v>
      </c>
      <c r="B14" s="46">
        <v>350</v>
      </c>
      <c r="C14" s="56">
        <v>200</v>
      </c>
      <c r="D14" s="56">
        <f>C14*B14</f>
        <v>70000</v>
      </c>
      <c r="E14" s="34" t="s">
        <v>39</v>
      </c>
      <c r="F14" s="46" t="s">
        <v>39</v>
      </c>
      <c r="G14" s="46" t="s">
        <v>39</v>
      </c>
      <c r="H14" s="46" t="s">
        <v>39</v>
      </c>
      <c r="I14" s="46" t="s">
        <v>39</v>
      </c>
      <c r="J14" s="46" t="s">
        <v>39</v>
      </c>
      <c r="K14" s="46" t="s">
        <v>39</v>
      </c>
      <c r="L14" s="46" t="s">
        <v>39</v>
      </c>
      <c r="M14" s="46" t="s">
        <v>39</v>
      </c>
      <c r="N14" s="46" t="s">
        <v>39</v>
      </c>
      <c r="O14" s="46" t="s">
        <v>39</v>
      </c>
      <c r="P14" s="34" t="s">
        <v>39</v>
      </c>
      <c r="Q14" s="181" t="s">
        <v>246</v>
      </c>
      <c r="R14" s="182"/>
      <c r="S14" s="224" t="s">
        <v>343</v>
      </c>
      <c r="T14" s="172"/>
      <c r="U14" s="173"/>
    </row>
    <row r="15" spans="1:21" ht="65.45" customHeight="1" x14ac:dyDescent="0.2">
      <c r="A15" s="30"/>
      <c r="B15" s="50"/>
      <c r="C15" s="46"/>
      <c r="D15" s="46"/>
      <c r="E15" s="49"/>
      <c r="F15" s="32"/>
      <c r="G15" s="14"/>
      <c r="H15" s="14"/>
      <c r="I15" s="32"/>
      <c r="J15" s="14"/>
      <c r="K15" s="14"/>
      <c r="L15" s="14"/>
      <c r="M15" s="32"/>
      <c r="N15" s="14"/>
      <c r="O15" s="14"/>
      <c r="P15" s="49"/>
      <c r="Q15" s="222"/>
      <c r="R15" s="223"/>
      <c r="S15" s="171"/>
      <c r="T15" s="172"/>
      <c r="U15" s="173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3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5"/>
      <c r="T17" s="175"/>
      <c r="U17" s="227"/>
    </row>
    <row r="18" spans="1:21" x14ac:dyDescent="0.2">
      <c r="A18" s="22"/>
      <c r="B18" s="18"/>
      <c r="C18" s="18"/>
      <c r="D18" s="78">
        <f>SUM(D13:D17)</f>
        <v>270000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5"/>
      <c r="T18" s="175"/>
      <c r="U18" s="227"/>
    </row>
    <row r="19" spans="1:2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ht="15.75" x14ac:dyDescent="0.25">
      <c r="A24" s="25" t="s">
        <v>36</v>
      </c>
      <c r="B24" s="18"/>
      <c r="C24" s="18"/>
      <c r="D24" s="18"/>
      <c r="E24" s="178" t="s">
        <v>37</v>
      </c>
      <c r="F24" s="178"/>
      <c r="G24" s="178"/>
      <c r="H24" s="178"/>
      <c r="I24" s="178"/>
      <c r="J24" s="178"/>
      <c r="K24" s="178"/>
      <c r="L24" s="178"/>
      <c r="M24" s="18"/>
      <c r="N24" s="178" t="s">
        <v>38</v>
      </c>
      <c r="O24" s="178"/>
      <c r="P24" s="178"/>
      <c r="Q24" s="178"/>
      <c r="R24" s="17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11"/>
      <c r="B28" s="18"/>
      <c r="C28" s="18"/>
      <c r="D28" s="18"/>
      <c r="E28" s="7"/>
      <c r="F28" s="7"/>
      <c r="G28" s="7"/>
      <c r="H28" s="7"/>
      <c r="I28" s="7"/>
      <c r="J28" s="7"/>
      <c r="K28" s="7"/>
      <c r="L28" s="18"/>
      <c r="M28" s="18"/>
      <c r="N28" s="7"/>
      <c r="O28" s="7"/>
      <c r="P28" s="7"/>
      <c r="Q28" s="7"/>
      <c r="R28" s="7"/>
      <c r="S28" s="18"/>
      <c r="T28" s="18"/>
      <c r="U28" s="23"/>
    </row>
    <row r="29" spans="1:21" x14ac:dyDescent="0.2">
      <c r="A29" s="252" t="s">
        <v>326</v>
      </c>
      <c r="B29" s="165"/>
      <c r="C29" s="18"/>
      <c r="D29" s="18"/>
      <c r="E29" s="174" t="s">
        <v>327</v>
      </c>
      <c r="F29" s="174"/>
      <c r="G29" s="174"/>
      <c r="H29" s="174"/>
      <c r="I29" s="174"/>
      <c r="J29" s="174"/>
      <c r="K29" s="174"/>
      <c r="L29" s="174"/>
      <c r="M29" s="18"/>
      <c r="N29" s="175" t="s">
        <v>328</v>
      </c>
      <c r="O29" s="175"/>
      <c r="P29" s="175"/>
      <c r="Q29" s="175"/>
      <c r="R29" s="175"/>
      <c r="S29" s="18"/>
      <c r="T29" s="18"/>
      <c r="U29" s="23"/>
    </row>
    <row r="30" spans="1:21" ht="15.75" x14ac:dyDescent="0.25">
      <c r="A30" s="168" t="s">
        <v>325</v>
      </c>
      <c r="B30" s="169"/>
      <c r="C30" s="18"/>
      <c r="D30" s="18"/>
      <c r="E30" s="178" t="s">
        <v>17</v>
      </c>
      <c r="F30" s="178"/>
      <c r="G30" s="178"/>
      <c r="H30" s="178"/>
      <c r="I30" s="178"/>
      <c r="J30" s="178"/>
      <c r="K30" s="178"/>
      <c r="L30" s="18"/>
      <c r="M30" s="18"/>
      <c r="N30" s="178" t="s">
        <v>18</v>
      </c>
      <c r="O30" s="178"/>
      <c r="P30" s="178"/>
      <c r="Q30" s="178"/>
      <c r="R30" s="178"/>
      <c r="S30" s="18"/>
      <c r="T30" s="18"/>
      <c r="U30" s="23"/>
    </row>
    <row r="31" spans="1:21" ht="15.75" x14ac:dyDescent="0.25">
      <c r="A31" s="24"/>
      <c r="B31" s="18"/>
      <c r="C31" s="18"/>
      <c r="D31" s="18"/>
      <c r="E31" s="18"/>
      <c r="F31" s="21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8"/>
      <c r="S31" s="21"/>
      <c r="T31" s="21"/>
      <c r="U31" s="23"/>
    </row>
    <row r="32" spans="1:21" x14ac:dyDescent="0.2">
      <c r="A32" s="2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6" t="s">
        <v>47</v>
      </c>
      <c r="S32" s="16"/>
      <c r="T32" s="16"/>
      <c r="U32" s="121"/>
    </row>
    <row r="33" spans="1:21" ht="15.75" x14ac:dyDescent="0.25">
      <c r="A33" s="25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7" t="s">
        <v>32</v>
      </c>
      <c r="S33" s="17" t="s">
        <v>33</v>
      </c>
      <c r="T33" s="17" t="s">
        <v>34</v>
      </c>
      <c r="U33" s="121"/>
    </row>
    <row r="34" spans="1:21" x14ac:dyDescent="0.2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>
        <v>5</v>
      </c>
      <c r="S34" s="59" t="s">
        <v>324</v>
      </c>
      <c r="T34" s="28">
        <v>2016</v>
      </c>
      <c r="U34" s="122"/>
    </row>
    <row r="35" spans="1:21" x14ac:dyDescent="0.2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"/>
    </row>
  </sheetData>
  <mergeCells count="28">
    <mergeCell ref="A29:B29"/>
    <mergeCell ref="E29:L29"/>
    <mergeCell ref="N29:R29"/>
    <mergeCell ref="A30:B30"/>
    <mergeCell ref="E30:K30"/>
    <mergeCell ref="A9:E10"/>
    <mergeCell ref="F9:O10"/>
    <mergeCell ref="P9:U10"/>
    <mergeCell ref="Q15:R15"/>
    <mergeCell ref="S15:U15"/>
    <mergeCell ref="Q12:R12"/>
    <mergeCell ref="S12:U12"/>
    <mergeCell ref="Q13:R13"/>
    <mergeCell ref="S13:U13"/>
    <mergeCell ref="Q14:R14"/>
    <mergeCell ref="S14:U14"/>
    <mergeCell ref="A1:U1"/>
    <mergeCell ref="A2:U2"/>
    <mergeCell ref="B7:Q7"/>
    <mergeCell ref="B8:U8"/>
    <mergeCell ref="R4:U5"/>
    <mergeCell ref="S6:T6"/>
    <mergeCell ref="B6:Q6"/>
    <mergeCell ref="S17:U17"/>
    <mergeCell ref="S18:U18"/>
    <mergeCell ref="N30:R30"/>
    <mergeCell ref="E24:L24"/>
    <mergeCell ref="N24:R24"/>
  </mergeCells>
  <pageMargins left="0.25" right="0.25" top="0.75" bottom="0.75" header="0.3" footer="0.3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="55" zoomScaleNormal="55" workbookViewId="0"/>
  </sheetViews>
  <sheetFormatPr baseColWidth="10" defaultRowHeight="12.75" x14ac:dyDescent="0.2"/>
  <cols>
    <col min="1" max="1" width="37.140625" customWidth="1"/>
    <col min="5" max="16" width="6.7109375" customWidth="1"/>
    <col min="17" max="17" width="11" customWidth="1"/>
    <col min="18" max="18" width="9.85546875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6" customHeight="1" x14ac:dyDescent="0.2">
      <c r="A4" s="19" t="s">
        <v>49</v>
      </c>
      <c r="B4" s="35" t="s">
        <v>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329</v>
      </c>
      <c r="S4" s="209"/>
      <c r="T4" s="209"/>
      <c r="U4" s="210"/>
    </row>
    <row r="5" spans="1:21" ht="15.75" x14ac:dyDescent="0.2">
      <c r="A5" s="19" t="s">
        <v>50</v>
      </c>
      <c r="B5" s="35" t="s">
        <v>275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213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96"/>
      <c r="S6" s="214">
        <f>D13</f>
        <v>1000</v>
      </c>
      <c r="T6" s="215"/>
      <c r="U6" s="97"/>
    </row>
    <row r="7" spans="1:21" ht="15.75" x14ac:dyDescent="0.2">
      <c r="A7" s="19" t="s">
        <v>31</v>
      </c>
      <c r="B7" s="205" t="s">
        <v>248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8"/>
      <c r="S7" s="8"/>
      <c r="T7" s="8"/>
      <c r="U7" s="13"/>
    </row>
    <row r="8" spans="1:21" ht="15.75" x14ac:dyDescent="0.25">
      <c r="A8" s="51" t="s">
        <v>224</v>
      </c>
      <c r="B8" s="205" t="s">
        <v>283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93"/>
    </row>
    <row r="9" spans="1:21" x14ac:dyDescent="0.2">
      <c r="A9" s="191" t="s">
        <v>249</v>
      </c>
      <c r="B9" s="192"/>
      <c r="C9" s="192"/>
      <c r="D9" s="192"/>
      <c r="E9" s="193"/>
      <c r="F9" s="228" t="s">
        <v>250</v>
      </c>
      <c r="G9" s="229"/>
      <c r="H9" s="229"/>
      <c r="I9" s="229"/>
      <c r="J9" s="229"/>
      <c r="K9" s="229"/>
      <c r="L9" s="229"/>
      <c r="M9" s="229"/>
      <c r="N9" s="229"/>
      <c r="O9" s="230"/>
      <c r="P9" s="234" t="s">
        <v>251</v>
      </c>
      <c r="Q9" s="202"/>
      <c r="R9" s="202"/>
      <c r="S9" s="202"/>
      <c r="T9" s="202"/>
      <c r="U9" s="202"/>
    </row>
    <row r="10" spans="1:21" ht="42" customHeight="1" x14ac:dyDescent="0.2">
      <c r="A10" s="194"/>
      <c r="B10" s="195"/>
      <c r="C10" s="195"/>
      <c r="D10" s="195"/>
      <c r="E10" s="196"/>
      <c r="F10" s="231"/>
      <c r="G10" s="232"/>
      <c r="H10" s="232"/>
      <c r="I10" s="232"/>
      <c r="J10" s="232"/>
      <c r="K10" s="232"/>
      <c r="L10" s="232"/>
      <c r="M10" s="232"/>
      <c r="N10" s="232"/>
      <c r="O10" s="233"/>
      <c r="P10" s="235"/>
      <c r="Q10" s="235"/>
      <c r="R10" s="235"/>
      <c r="S10" s="235"/>
      <c r="T10" s="235"/>
      <c r="U10" s="235"/>
    </row>
    <row r="11" spans="1:2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3"/>
    </row>
    <row r="12" spans="1:21" ht="22.5" x14ac:dyDescent="0.2">
      <c r="A12" s="12" t="s">
        <v>0</v>
      </c>
      <c r="B12" s="12" t="s">
        <v>1</v>
      </c>
      <c r="C12" s="12" t="s">
        <v>2</v>
      </c>
      <c r="D12" s="12"/>
      <c r="E12" s="12" t="s">
        <v>3</v>
      </c>
      <c r="F12" s="12" t="s">
        <v>4</v>
      </c>
      <c r="G12" s="12" t="s">
        <v>5</v>
      </c>
      <c r="H12" s="12" t="s">
        <v>6</v>
      </c>
      <c r="I12" s="12" t="s">
        <v>7</v>
      </c>
      <c r="J12" s="12" t="s">
        <v>8</v>
      </c>
      <c r="K12" s="12" t="s">
        <v>9</v>
      </c>
      <c r="L12" s="12" t="s">
        <v>10</v>
      </c>
      <c r="M12" s="12" t="s">
        <v>11</v>
      </c>
      <c r="N12" s="12" t="s">
        <v>12</v>
      </c>
      <c r="O12" s="12" t="s">
        <v>13</v>
      </c>
      <c r="P12" s="12" t="s">
        <v>14</v>
      </c>
      <c r="Q12" s="170" t="s">
        <v>15</v>
      </c>
      <c r="R12" s="170"/>
      <c r="S12" s="170" t="s">
        <v>16</v>
      </c>
      <c r="T12" s="170"/>
      <c r="U12" s="170"/>
    </row>
    <row r="13" spans="1:21" ht="45.6" customHeight="1" x14ac:dyDescent="0.2">
      <c r="A13" s="30" t="s">
        <v>321</v>
      </c>
      <c r="B13" s="46">
        <v>5</v>
      </c>
      <c r="C13" s="55">
        <v>200</v>
      </c>
      <c r="D13" s="55">
        <f>C13*B13</f>
        <v>1000</v>
      </c>
      <c r="E13" s="34" t="s">
        <v>215</v>
      </c>
      <c r="F13" s="46"/>
      <c r="G13" s="46" t="s">
        <v>215</v>
      </c>
      <c r="H13" s="46"/>
      <c r="I13" s="46" t="s">
        <v>215</v>
      </c>
      <c r="J13" s="46"/>
      <c r="K13" s="46" t="s">
        <v>215</v>
      </c>
      <c r="L13" s="46"/>
      <c r="M13" s="46"/>
      <c r="N13" s="46" t="s">
        <v>215</v>
      </c>
      <c r="O13" s="46"/>
      <c r="P13" s="34"/>
      <c r="Q13" s="222" t="s">
        <v>247</v>
      </c>
      <c r="R13" s="223"/>
      <c r="S13" s="224" t="s">
        <v>216</v>
      </c>
      <c r="T13" s="172"/>
      <c r="U13" s="173"/>
    </row>
    <row r="14" spans="1:21" x14ac:dyDescent="0.2">
      <c r="A14" s="30"/>
      <c r="B14" s="46"/>
      <c r="C14" s="56"/>
      <c r="D14" s="5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222"/>
      <c r="R14" s="223"/>
      <c r="S14" s="224"/>
      <c r="T14" s="172"/>
      <c r="U14" s="173"/>
    </row>
    <row r="15" spans="1:21" x14ac:dyDescent="0.2">
      <c r="A15" s="30"/>
      <c r="B15" s="50"/>
      <c r="C15" s="46"/>
      <c r="D15" s="46"/>
      <c r="E15" s="49"/>
      <c r="F15" s="32"/>
      <c r="G15" s="14"/>
      <c r="H15" s="14"/>
      <c r="I15" s="32"/>
      <c r="J15" s="14"/>
      <c r="K15" s="14"/>
      <c r="L15" s="14"/>
      <c r="M15" s="32"/>
      <c r="N15" s="14"/>
      <c r="O15" s="14"/>
      <c r="P15" s="49"/>
      <c r="Q15" s="222"/>
      <c r="R15" s="223"/>
      <c r="S15" s="171"/>
      <c r="T15" s="172"/>
      <c r="U15" s="173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3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4"/>
      <c r="T17" s="174"/>
      <c r="U17" s="306"/>
    </row>
    <row r="18" spans="1:21" x14ac:dyDescent="0.2">
      <c r="A18" s="2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4"/>
      <c r="T18" s="174"/>
      <c r="U18" s="306"/>
    </row>
    <row r="19" spans="1:2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ht="15.75" x14ac:dyDescent="0.25">
      <c r="A23" s="25" t="s">
        <v>36</v>
      </c>
      <c r="B23" s="18"/>
      <c r="C23" s="18"/>
      <c r="D23" s="18"/>
      <c r="E23" s="178" t="s">
        <v>37</v>
      </c>
      <c r="F23" s="178"/>
      <c r="G23" s="178"/>
      <c r="H23" s="178"/>
      <c r="I23" s="178"/>
      <c r="J23" s="178"/>
      <c r="K23" s="178"/>
      <c r="L23" s="178"/>
      <c r="M23" s="18"/>
      <c r="N23" s="178" t="s">
        <v>38</v>
      </c>
      <c r="O23" s="178"/>
      <c r="P23" s="178"/>
      <c r="Q23" s="178"/>
      <c r="R23" s="178"/>
      <c r="S23" s="18"/>
      <c r="T23" s="18"/>
      <c r="U23" s="23"/>
    </row>
    <row r="24" spans="1:21" x14ac:dyDescent="0.2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11"/>
      <c r="B27" s="18"/>
      <c r="C27" s="18"/>
      <c r="D27" s="18"/>
      <c r="E27" s="7"/>
      <c r="F27" s="7"/>
      <c r="G27" s="7"/>
      <c r="H27" s="7"/>
      <c r="I27" s="7"/>
      <c r="J27" s="7"/>
      <c r="K27" s="7"/>
      <c r="L27" s="18"/>
      <c r="M27" s="18"/>
      <c r="N27" s="7"/>
      <c r="O27" s="7"/>
      <c r="P27" s="7"/>
      <c r="Q27" s="7"/>
      <c r="R27" s="7"/>
      <c r="S27" s="18"/>
      <c r="T27" s="18"/>
      <c r="U27" s="23"/>
    </row>
    <row r="28" spans="1:21" x14ac:dyDescent="0.2">
      <c r="A28" s="252" t="s">
        <v>326</v>
      </c>
      <c r="B28" s="165"/>
      <c r="C28" s="18"/>
      <c r="D28" s="18"/>
      <c r="E28" s="174" t="s">
        <v>327</v>
      </c>
      <c r="F28" s="174"/>
      <c r="G28" s="174"/>
      <c r="H28" s="174"/>
      <c r="I28" s="174"/>
      <c r="J28" s="174"/>
      <c r="K28" s="174"/>
      <c r="L28" s="174"/>
      <c r="M28" s="18"/>
      <c r="N28" s="175" t="s">
        <v>328</v>
      </c>
      <c r="O28" s="175"/>
      <c r="P28" s="175"/>
      <c r="Q28" s="175"/>
      <c r="R28" s="175"/>
      <c r="S28" s="18"/>
      <c r="T28" s="18"/>
      <c r="U28" s="23"/>
    </row>
    <row r="29" spans="1:21" ht="15.75" x14ac:dyDescent="0.25">
      <c r="A29" s="168" t="s">
        <v>325</v>
      </c>
      <c r="B29" s="169"/>
      <c r="C29" s="18"/>
      <c r="D29" s="18"/>
      <c r="E29" s="178" t="s">
        <v>17</v>
      </c>
      <c r="F29" s="178"/>
      <c r="G29" s="178"/>
      <c r="H29" s="178"/>
      <c r="I29" s="178"/>
      <c r="J29" s="178"/>
      <c r="K29" s="178"/>
      <c r="L29" s="18"/>
      <c r="M29" s="18"/>
      <c r="N29" s="178" t="s">
        <v>18</v>
      </c>
      <c r="O29" s="178"/>
      <c r="P29" s="178"/>
      <c r="Q29" s="178"/>
      <c r="R29" s="178"/>
      <c r="S29" s="18"/>
      <c r="T29" s="18"/>
      <c r="U29" s="23"/>
    </row>
    <row r="30" spans="1:21" ht="15.75" x14ac:dyDescent="0.25">
      <c r="A30" s="24"/>
      <c r="B30" s="18"/>
      <c r="C30" s="18"/>
      <c r="D30" s="18"/>
      <c r="E30" s="18"/>
      <c r="F30" s="21"/>
      <c r="G30" s="18"/>
      <c r="H30" s="18"/>
      <c r="I30" s="18"/>
      <c r="J30" s="18"/>
      <c r="K30" s="18"/>
      <c r="L30" s="18"/>
      <c r="M30" s="18"/>
      <c r="N30" s="21"/>
      <c r="O30" s="18"/>
      <c r="P30" s="18"/>
      <c r="Q30" s="18"/>
      <c r="R30" s="18"/>
      <c r="S30" s="21"/>
      <c r="T30" s="21"/>
      <c r="U30" s="23"/>
    </row>
    <row r="31" spans="1:21" x14ac:dyDescent="0.2">
      <c r="A31" s="2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6" t="s">
        <v>47</v>
      </c>
      <c r="S31" s="16"/>
      <c r="T31" s="16"/>
      <c r="U31" s="121"/>
    </row>
    <row r="32" spans="1:21" ht="15.75" x14ac:dyDescent="0.25">
      <c r="A32" s="25"/>
      <c r="B32" s="18"/>
      <c r="C32" s="18"/>
      <c r="D32" s="18"/>
      <c r="E32" s="18"/>
      <c r="F32" s="21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7" t="s">
        <v>32</v>
      </c>
      <c r="S32" s="17" t="s">
        <v>33</v>
      </c>
      <c r="T32" s="17" t="s">
        <v>34</v>
      </c>
      <c r="U32" s="121"/>
    </row>
    <row r="33" spans="1:21" x14ac:dyDescent="0.2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27">
        <v>5</v>
      </c>
      <c r="S33" s="59" t="s">
        <v>324</v>
      </c>
      <c r="T33" s="28">
        <v>2016</v>
      </c>
      <c r="U33" s="123"/>
    </row>
  </sheetData>
  <mergeCells count="28">
    <mergeCell ref="B6:Q6"/>
    <mergeCell ref="A28:B28"/>
    <mergeCell ref="E28:L28"/>
    <mergeCell ref="N28:R28"/>
    <mergeCell ref="A29:B29"/>
    <mergeCell ref="E29:K29"/>
    <mergeCell ref="N29:R29"/>
    <mergeCell ref="S12:U12"/>
    <mergeCell ref="Q13:R13"/>
    <mergeCell ref="S13:U13"/>
    <mergeCell ref="Q14:R14"/>
    <mergeCell ref="S14:U14"/>
    <mergeCell ref="S17:U17"/>
    <mergeCell ref="S18:U18"/>
    <mergeCell ref="E23:L23"/>
    <mergeCell ref="N23:R23"/>
    <mergeCell ref="A1:U1"/>
    <mergeCell ref="A2:U2"/>
    <mergeCell ref="B7:Q7"/>
    <mergeCell ref="B8:U8"/>
    <mergeCell ref="R4:U5"/>
    <mergeCell ref="S6:T6"/>
    <mergeCell ref="A9:E10"/>
    <mergeCell ref="F9:O10"/>
    <mergeCell ref="P9:U10"/>
    <mergeCell ref="Q15:R15"/>
    <mergeCell ref="S15:U15"/>
    <mergeCell ref="Q12:R12"/>
  </mergeCells>
  <pageMargins left="0.25" right="0.25" top="0.75" bottom="0.75" header="0.3" footer="0.3"/>
  <pageSetup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zoomScale="55" zoomScaleNormal="55" workbookViewId="0"/>
  </sheetViews>
  <sheetFormatPr baseColWidth="10" defaultRowHeight="12.75" x14ac:dyDescent="0.2"/>
  <cols>
    <col min="1" max="1" width="36.5703125" customWidth="1"/>
    <col min="5" max="16" width="6.7109375" customWidth="1"/>
    <col min="18" max="18" width="6.7109375" customWidth="1"/>
    <col min="19" max="19" width="12.5703125" customWidth="1"/>
    <col min="21" max="21" width="0.140625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75" x14ac:dyDescent="0.2">
      <c r="A4" s="19" t="s">
        <v>49</v>
      </c>
      <c r="B4" s="35" t="s">
        <v>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288</v>
      </c>
      <c r="S4" s="209"/>
      <c r="T4" s="209"/>
      <c r="U4" s="210"/>
    </row>
    <row r="5" spans="1:21" ht="15.75" x14ac:dyDescent="0.2">
      <c r="A5" s="19" t="s">
        <v>50</v>
      </c>
      <c r="B5" s="35" t="s">
        <v>275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213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313"/>
      <c r="S6" s="215"/>
      <c r="T6" s="215"/>
      <c r="U6" s="314"/>
    </row>
    <row r="7" spans="1:21" ht="15.75" x14ac:dyDescent="0.2">
      <c r="A7" s="19" t="s">
        <v>31</v>
      </c>
      <c r="B7" s="205" t="s">
        <v>252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8"/>
      <c r="S7" s="8"/>
      <c r="T7" s="8"/>
      <c r="U7" s="13"/>
    </row>
    <row r="8" spans="1:21" ht="15.75" x14ac:dyDescent="0.25">
      <c r="A8" s="51" t="s">
        <v>224</v>
      </c>
      <c r="B8" s="205" t="s">
        <v>284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93"/>
    </row>
    <row r="9" spans="1:21" x14ac:dyDescent="0.2">
      <c r="A9" s="191" t="s">
        <v>254</v>
      </c>
      <c r="B9" s="192"/>
      <c r="C9" s="192"/>
      <c r="D9" s="192"/>
      <c r="E9" s="193"/>
      <c r="F9" s="307" t="s">
        <v>255</v>
      </c>
      <c r="G9" s="308"/>
      <c r="H9" s="308"/>
      <c r="I9" s="308"/>
      <c r="J9" s="308"/>
      <c r="K9" s="308"/>
      <c r="L9" s="308"/>
      <c r="M9" s="308"/>
      <c r="N9" s="308"/>
      <c r="O9" s="309"/>
      <c r="P9" s="234" t="s">
        <v>256</v>
      </c>
      <c r="Q9" s="202"/>
      <c r="R9" s="202"/>
      <c r="S9" s="202"/>
      <c r="T9" s="202"/>
      <c r="U9" s="202"/>
    </row>
    <row r="10" spans="1:21" ht="40.15" customHeight="1" x14ac:dyDescent="0.2">
      <c r="A10" s="194"/>
      <c r="B10" s="195"/>
      <c r="C10" s="195"/>
      <c r="D10" s="195"/>
      <c r="E10" s="196"/>
      <c r="F10" s="310"/>
      <c r="G10" s="311"/>
      <c r="H10" s="311"/>
      <c r="I10" s="311"/>
      <c r="J10" s="311"/>
      <c r="K10" s="311"/>
      <c r="L10" s="311"/>
      <c r="M10" s="311"/>
      <c r="N10" s="311"/>
      <c r="O10" s="312"/>
      <c r="P10" s="235"/>
      <c r="Q10" s="235"/>
      <c r="R10" s="235"/>
      <c r="S10" s="235"/>
      <c r="T10" s="235"/>
      <c r="U10" s="235"/>
    </row>
    <row r="11" spans="1:2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3"/>
    </row>
    <row r="12" spans="1:21" ht="22.5" x14ac:dyDescent="0.2">
      <c r="A12" s="12" t="s">
        <v>0</v>
      </c>
      <c r="B12" s="12" t="s">
        <v>1</v>
      </c>
      <c r="C12" s="12" t="s">
        <v>2</v>
      </c>
      <c r="D12" s="12" t="s">
        <v>2</v>
      </c>
      <c r="E12" s="12" t="s">
        <v>3</v>
      </c>
      <c r="F12" s="12" t="s">
        <v>4</v>
      </c>
      <c r="G12" s="12" t="s">
        <v>5</v>
      </c>
      <c r="H12" s="12" t="s">
        <v>6</v>
      </c>
      <c r="I12" s="12" t="s">
        <v>7</v>
      </c>
      <c r="J12" s="12" t="s">
        <v>8</v>
      </c>
      <c r="K12" s="12" t="s">
        <v>9</v>
      </c>
      <c r="L12" s="12" t="s">
        <v>10</v>
      </c>
      <c r="M12" s="12" t="s">
        <v>11</v>
      </c>
      <c r="N12" s="12" t="s">
        <v>12</v>
      </c>
      <c r="O12" s="12" t="s">
        <v>13</v>
      </c>
      <c r="P12" s="12" t="s">
        <v>14</v>
      </c>
      <c r="Q12" s="170" t="s">
        <v>15</v>
      </c>
      <c r="R12" s="170"/>
      <c r="S12" s="170" t="s">
        <v>16</v>
      </c>
      <c r="T12" s="170"/>
      <c r="U12" s="170"/>
    </row>
    <row r="13" spans="1:21" ht="28.9" customHeight="1" x14ac:dyDescent="0.2">
      <c r="A13" s="30" t="s">
        <v>253</v>
      </c>
      <c r="B13" s="46">
        <v>6</v>
      </c>
      <c r="C13" s="55">
        <v>500</v>
      </c>
      <c r="D13" s="55">
        <f>C13*B13</f>
        <v>3000</v>
      </c>
      <c r="E13" s="34" t="s">
        <v>215</v>
      </c>
      <c r="F13" s="46"/>
      <c r="G13" s="46" t="s">
        <v>215</v>
      </c>
      <c r="H13" s="46"/>
      <c r="I13" s="46" t="s">
        <v>215</v>
      </c>
      <c r="J13" s="46"/>
      <c r="K13" s="46" t="s">
        <v>215</v>
      </c>
      <c r="L13" s="46"/>
      <c r="M13" s="46" t="s">
        <v>215</v>
      </c>
      <c r="N13" s="46"/>
      <c r="O13" s="46" t="s">
        <v>215</v>
      </c>
      <c r="P13" s="34"/>
      <c r="Q13" s="222" t="s">
        <v>247</v>
      </c>
      <c r="R13" s="223"/>
      <c r="S13" s="224" t="s">
        <v>216</v>
      </c>
      <c r="T13" s="172"/>
      <c r="U13" s="173"/>
    </row>
    <row r="14" spans="1:21" x14ac:dyDescent="0.2">
      <c r="A14" s="30"/>
      <c r="B14" s="46"/>
      <c r="C14" s="56"/>
      <c r="D14" s="5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222"/>
      <c r="R14" s="223"/>
      <c r="S14" s="224"/>
      <c r="T14" s="172"/>
      <c r="U14" s="173"/>
    </row>
    <row r="15" spans="1:21" x14ac:dyDescent="0.2">
      <c r="A15" s="30"/>
      <c r="B15" s="50"/>
      <c r="C15" s="46"/>
      <c r="D15" s="46"/>
      <c r="E15" s="49"/>
      <c r="F15" s="32"/>
      <c r="G15" s="14"/>
      <c r="H15" s="14"/>
      <c r="I15" s="32"/>
      <c r="J15" s="14"/>
      <c r="K15" s="14"/>
      <c r="L15" s="14"/>
      <c r="M15" s="32"/>
      <c r="N15" s="14"/>
      <c r="O15" s="14"/>
      <c r="P15" s="49"/>
      <c r="Q15" s="222"/>
      <c r="R15" s="223"/>
      <c r="S15" s="171"/>
      <c r="T15" s="172"/>
      <c r="U15" s="173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23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4"/>
      <c r="T17" s="174"/>
      <c r="U17" s="306"/>
    </row>
    <row r="18" spans="1:21" x14ac:dyDescent="0.2">
      <c r="A18" s="2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4"/>
      <c r="T18" s="174"/>
      <c r="U18" s="306"/>
    </row>
    <row r="19" spans="1:2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x14ac:dyDescent="0.2">
      <c r="A21" s="2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3"/>
    </row>
    <row r="22" spans="1:21" ht="15.75" x14ac:dyDescent="0.25">
      <c r="A22" s="24"/>
      <c r="B22" s="18"/>
      <c r="C22" s="18"/>
      <c r="D22" s="18"/>
      <c r="E22" s="20"/>
      <c r="F22" s="20"/>
      <c r="G22" s="18"/>
      <c r="H22" s="18"/>
      <c r="I22" s="18"/>
      <c r="J22" s="18"/>
      <c r="K22" s="18"/>
      <c r="L22" s="18"/>
      <c r="M22" s="18"/>
      <c r="N22" s="20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x14ac:dyDescent="0.2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ht="15.75" x14ac:dyDescent="0.25">
      <c r="A26" s="25" t="s">
        <v>36</v>
      </c>
      <c r="B26" s="18"/>
      <c r="C26" s="18"/>
      <c r="D26" s="18"/>
      <c r="E26" s="178" t="s">
        <v>37</v>
      </c>
      <c r="F26" s="178"/>
      <c r="G26" s="178"/>
      <c r="H26" s="178"/>
      <c r="I26" s="178"/>
      <c r="J26" s="178"/>
      <c r="K26" s="178"/>
      <c r="L26" s="178"/>
      <c r="M26" s="18"/>
      <c r="N26" s="178" t="s">
        <v>38</v>
      </c>
      <c r="O26" s="178"/>
      <c r="P26" s="178"/>
      <c r="Q26" s="178"/>
      <c r="R26" s="17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2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23"/>
    </row>
    <row r="29" spans="1:21" x14ac:dyDescent="0.2">
      <c r="A29" s="2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23"/>
    </row>
    <row r="30" spans="1:21" x14ac:dyDescent="0.2">
      <c r="A30" s="11"/>
      <c r="B30" s="18"/>
      <c r="C30" s="18"/>
      <c r="D30" s="18"/>
      <c r="E30" s="7"/>
      <c r="F30" s="7"/>
      <c r="G30" s="7"/>
      <c r="H30" s="7"/>
      <c r="I30" s="7"/>
      <c r="J30" s="7"/>
      <c r="K30" s="7"/>
      <c r="L30" s="18"/>
      <c r="M30" s="18"/>
      <c r="N30" s="7"/>
      <c r="O30" s="7"/>
      <c r="P30" s="7"/>
      <c r="Q30" s="7"/>
      <c r="R30" s="7"/>
      <c r="S30" s="18"/>
      <c r="T30" s="18"/>
      <c r="U30" s="23"/>
    </row>
    <row r="31" spans="1:21" x14ac:dyDescent="0.2">
      <c r="A31" s="252" t="s">
        <v>326</v>
      </c>
      <c r="B31" s="165"/>
      <c r="C31" s="18"/>
      <c r="D31" s="18"/>
      <c r="E31" s="174" t="s">
        <v>327</v>
      </c>
      <c r="F31" s="174"/>
      <c r="G31" s="174"/>
      <c r="H31" s="174"/>
      <c r="I31" s="174"/>
      <c r="J31" s="174"/>
      <c r="K31" s="174"/>
      <c r="L31" s="174"/>
      <c r="M31" s="18"/>
      <c r="N31" s="175" t="s">
        <v>328</v>
      </c>
      <c r="O31" s="175"/>
      <c r="P31" s="175"/>
      <c r="Q31" s="175"/>
      <c r="R31" s="175"/>
      <c r="S31" s="18"/>
      <c r="T31" s="18"/>
      <c r="U31" s="23"/>
    </row>
    <row r="32" spans="1:21" ht="15.75" x14ac:dyDescent="0.25">
      <c r="A32" s="168" t="s">
        <v>325</v>
      </c>
      <c r="B32" s="169"/>
      <c r="C32" s="18"/>
      <c r="D32" s="18"/>
      <c r="E32" s="178" t="s">
        <v>17</v>
      </c>
      <c r="F32" s="178"/>
      <c r="G32" s="178"/>
      <c r="H32" s="178"/>
      <c r="I32" s="178"/>
      <c r="J32" s="178"/>
      <c r="K32" s="178"/>
      <c r="L32" s="18"/>
      <c r="M32" s="18"/>
      <c r="N32" s="178" t="s">
        <v>18</v>
      </c>
      <c r="O32" s="178"/>
      <c r="P32" s="178"/>
      <c r="Q32" s="178"/>
      <c r="R32" s="178"/>
      <c r="S32" s="18"/>
      <c r="T32" s="18"/>
      <c r="U32" s="121"/>
    </row>
    <row r="33" spans="1:21" ht="15.75" x14ac:dyDescent="0.25">
      <c r="A33" s="24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8"/>
      <c r="S33" s="21"/>
      <c r="T33" s="21"/>
      <c r="U33" s="121"/>
    </row>
    <row r="34" spans="1:21" x14ac:dyDescent="0.2">
      <c r="A34" s="2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1"/>
      <c r="O34" s="18"/>
      <c r="P34" s="18"/>
      <c r="Q34" s="18"/>
      <c r="R34" s="16" t="s">
        <v>47</v>
      </c>
      <c r="S34" s="16"/>
      <c r="T34" s="16"/>
      <c r="U34" s="122"/>
    </row>
    <row r="35" spans="1:21" ht="15.75" x14ac:dyDescent="0.25">
      <c r="A35" s="25"/>
      <c r="B35" s="18"/>
      <c r="C35" s="18"/>
      <c r="D35" s="18"/>
      <c r="E35" s="18"/>
      <c r="F35" s="21"/>
      <c r="G35" s="18"/>
      <c r="H35" s="18"/>
      <c r="I35" s="18"/>
      <c r="J35" s="18"/>
      <c r="K35" s="18"/>
      <c r="L35" s="18"/>
      <c r="M35" s="18"/>
      <c r="N35" s="21"/>
      <c r="O35" s="18"/>
      <c r="P35" s="18"/>
      <c r="Q35" s="18"/>
      <c r="R35" s="17" t="s">
        <v>32</v>
      </c>
      <c r="S35" s="17" t="s">
        <v>33</v>
      </c>
      <c r="T35" s="17" t="s">
        <v>34</v>
      </c>
      <c r="U35" s="9"/>
    </row>
    <row r="36" spans="1:21" x14ac:dyDescent="0.2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7">
        <v>5</v>
      </c>
      <c r="S36" s="59" t="s">
        <v>324</v>
      </c>
      <c r="T36" s="28">
        <v>2016</v>
      </c>
    </row>
  </sheetData>
  <mergeCells count="27">
    <mergeCell ref="A31:B31"/>
    <mergeCell ref="E31:L31"/>
    <mergeCell ref="A32:B32"/>
    <mergeCell ref="E32:K32"/>
    <mergeCell ref="N32:R32"/>
    <mergeCell ref="A9:E10"/>
    <mergeCell ref="F9:O10"/>
    <mergeCell ref="P9:U10"/>
    <mergeCell ref="A1:U1"/>
    <mergeCell ref="A2:U2"/>
    <mergeCell ref="R4:U6"/>
    <mergeCell ref="B7:Q7"/>
    <mergeCell ref="B8:U8"/>
    <mergeCell ref="B6:Q6"/>
    <mergeCell ref="Q15:R15"/>
    <mergeCell ref="S15:U15"/>
    <mergeCell ref="Q12:R12"/>
    <mergeCell ref="S12:U12"/>
    <mergeCell ref="Q13:R13"/>
    <mergeCell ref="S13:U13"/>
    <mergeCell ref="Q14:R14"/>
    <mergeCell ref="S14:U14"/>
    <mergeCell ref="S17:U17"/>
    <mergeCell ref="S18:U18"/>
    <mergeCell ref="N31:R31"/>
    <mergeCell ref="E26:L26"/>
    <mergeCell ref="N26:R26"/>
  </mergeCells>
  <pageMargins left="0.25" right="0.25" top="0.75" bottom="0.75" header="0.3" footer="0.3"/>
  <pageSetup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55" zoomScaleNormal="55" workbookViewId="0"/>
  </sheetViews>
  <sheetFormatPr baseColWidth="10" defaultRowHeight="12.75" x14ac:dyDescent="0.2"/>
  <cols>
    <col min="1" max="1" width="31" customWidth="1"/>
    <col min="2" max="2" width="10.7109375" customWidth="1"/>
    <col min="3" max="3" width="11.28515625" customWidth="1"/>
    <col min="4" max="4" width="12.140625" customWidth="1"/>
    <col min="5" max="16" width="6.7109375" customWidth="1"/>
    <col min="19" max="19" width="13.140625" customWidth="1"/>
    <col min="20" max="21" width="10" customWidth="1"/>
  </cols>
  <sheetData>
    <row r="1" spans="1:21" ht="18" x14ac:dyDescent="0.25">
      <c r="A1" s="185" t="s">
        <v>371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</row>
    <row r="2" spans="1:21" ht="18" x14ac:dyDescent="0.25">
      <c r="A2" s="188" t="s">
        <v>48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</row>
    <row r="3" spans="1:21" x14ac:dyDescent="0.2">
      <c r="A3" s="1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3"/>
    </row>
    <row r="4" spans="1:21" ht="15.6" customHeight="1" x14ac:dyDescent="0.2">
      <c r="A4" s="19" t="s">
        <v>49</v>
      </c>
      <c r="B4" s="35" t="s">
        <v>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08" t="s">
        <v>329</v>
      </c>
      <c r="S4" s="209"/>
      <c r="T4" s="209"/>
      <c r="U4" s="94"/>
    </row>
    <row r="5" spans="1:21" ht="15.75" x14ac:dyDescent="0.2">
      <c r="A5" s="19" t="s">
        <v>50</v>
      </c>
      <c r="B5" s="35" t="s">
        <v>275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11"/>
      <c r="S5" s="212"/>
      <c r="T5" s="212"/>
      <c r="U5" s="95"/>
    </row>
    <row r="6" spans="1:21" ht="15.75" x14ac:dyDescent="0.2">
      <c r="A6" s="19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96"/>
      <c r="S6" s="214">
        <f>D12</f>
        <v>200000</v>
      </c>
      <c r="T6" s="215"/>
      <c r="U6" s="97"/>
    </row>
    <row r="7" spans="1:21" ht="15.75" x14ac:dyDescent="0.2">
      <c r="A7" s="19" t="s">
        <v>31</v>
      </c>
      <c r="B7" s="205" t="s">
        <v>289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8"/>
      <c r="S7" s="8"/>
      <c r="T7" s="8"/>
      <c r="U7" s="13"/>
    </row>
    <row r="8" spans="1:21" x14ac:dyDescent="0.2">
      <c r="A8" s="191" t="s">
        <v>290</v>
      </c>
      <c r="B8" s="192"/>
      <c r="C8" s="192"/>
      <c r="D8" s="192"/>
      <c r="E8" s="193"/>
      <c r="F8" s="228" t="s">
        <v>292</v>
      </c>
      <c r="G8" s="229"/>
      <c r="H8" s="229"/>
      <c r="I8" s="229"/>
      <c r="J8" s="229"/>
      <c r="K8" s="229"/>
      <c r="L8" s="229"/>
      <c r="M8" s="229"/>
      <c r="N8" s="229"/>
      <c r="O8" s="230"/>
      <c r="P8" s="234" t="s">
        <v>291</v>
      </c>
      <c r="Q8" s="202"/>
      <c r="R8" s="202"/>
      <c r="S8" s="202"/>
      <c r="T8" s="202"/>
      <c r="U8" s="202"/>
    </row>
    <row r="9" spans="1:21" ht="45" customHeight="1" x14ac:dyDescent="0.2">
      <c r="A9" s="194"/>
      <c r="B9" s="195"/>
      <c r="C9" s="195"/>
      <c r="D9" s="195"/>
      <c r="E9" s="196"/>
      <c r="F9" s="231"/>
      <c r="G9" s="232"/>
      <c r="H9" s="232"/>
      <c r="I9" s="232"/>
      <c r="J9" s="232"/>
      <c r="K9" s="232"/>
      <c r="L9" s="232"/>
      <c r="M9" s="232"/>
      <c r="N9" s="232"/>
      <c r="O9" s="233"/>
      <c r="P9" s="235"/>
      <c r="Q9" s="235"/>
      <c r="R9" s="235"/>
      <c r="S9" s="235"/>
      <c r="T9" s="235"/>
      <c r="U9" s="235"/>
    </row>
    <row r="10" spans="1:21" x14ac:dyDescent="0.2">
      <c r="A10" s="1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3"/>
    </row>
    <row r="11" spans="1:21" ht="22.5" x14ac:dyDescent="0.2">
      <c r="A11" s="12" t="s">
        <v>0</v>
      </c>
      <c r="B11" s="12" t="s">
        <v>1</v>
      </c>
      <c r="C11" s="12" t="s">
        <v>2</v>
      </c>
      <c r="D11" s="12" t="s">
        <v>300</v>
      </c>
      <c r="E11" s="12" t="s">
        <v>3</v>
      </c>
      <c r="F11" s="12" t="s">
        <v>4</v>
      </c>
      <c r="G11" s="12" t="s">
        <v>5</v>
      </c>
      <c r="H11" s="12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12</v>
      </c>
      <c r="O11" s="12" t="s">
        <v>13</v>
      </c>
      <c r="P11" s="12" t="s">
        <v>14</v>
      </c>
      <c r="Q11" s="170" t="s">
        <v>15</v>
      </c>
      <c r="R11" s="170"/>
      <c r="S11" s="170" t="s">
        <v>16</v>
      </c>
      <c r="T11" s="170"/>
      <c r="U11" s="170"/>
    </row>
    <row r="12" spans="1:21" ht="51" x14ac:dyDescent="0.2">
      <c r="A12" s="30" t="s">
        <v>322</v>
      </c>
      <c r="B12" s="46">
        <v>20</v>
      </c>
      <c r="C12" s="55">
        <v>10000</v>
      </c>
      <c r="D12" s="55">
        <f>C12*B12</f>
        <v>200000</v>
      </c>
      <c r="E12" s="34" t="s">
        <v>215</v>
      </c>
      <c r="F12" s="46"/>
      <c r="G12" s="46" t="s">
        <v>215</v>
      </c>
      <c r="H12" s="46"/>
      <c r="I12" s="46" t="s">
        <v>215</v>
      </c>
      <c r="J12" s="46"/>
      <c r="K12" s="46" t="s">
        <v>215</v>
      </c>
      <c r="L12" s="46"/>
      <c r="M12" s="46" t="s">
        <v>215</v>
      </c>
      <c r="N12" s="46"/>
      <c r="O12" s="46" t="s">
        <v>215</v>
      </c>
      <c r="P12" s="34"/>
      <c r="Q12" s="222" t="s">
        <v>293</v>
      </c>
      <c r="R12" s="223"/>
      <c r="S12" s="224" t="s">
        <v>216</v>
      </c>
      <c r="T12" s="172"/>
      <c r="U12" s="173"/>
    </row>
    <row r="13" spans="1:21" x14ac:dyDescent="0.2">
      <c r="A13" s="30"/>
      <c r="B13" s="46"/>
      <c r="C13" s="56"/>
      <c r="D13" s="5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222"/>
      <c r="R13" s="223"/>
      <c r="S13" s="224"/>
      <c r="T13" s="172"/>
      <c r="U13" s="173"/>
    </row>
    <row r="14" spans="1:21" x14ac:dyDescent="0.2">
      <c r="A14" s="30"/>
      <c r="B14" s="50"/>
      <c r="C14" s="46"/>
      <c r="D14" s="46"/>
      <c r="E14" s="49"/>
      <c r="F14" s="32"/>
      <c r="G14" s="14"/>
      <c r="H14" s="14"/>
      <c r="I14" s="32"/>
      <c r="J14" s="14"/>
      <c r="K14" s="14"/>
      <c r="L14" s="14"/>
      <c r="M14" s="32"/>
      <c r="N14" s="14"/>
      <c r="O14" s="14"/>
      <c r="P14" s="49"/>
      <c r="Q14" s="222"/>
      <c r="R14" s="223"/>
      <c r="S14" s="171"/>
      <c r="T14" s="172"/>
      <c r="U14" s="173"/>
    </row>
    <row r="15" spans="1:21" x14ac:dyDescent="0.2">
      <c r="A15" s="2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23"/>
    </row>
    <row r="16" spans="1:21" x14ac:dyDescent="0.2">
      <c r="A16" s="2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75"/>
      <c r="T16" s="175"/>
      <c r="U16" s="227"/>
    </row>
    <row r="17" spans="1:21" x14ac:dyDescent="0.2">
      <c r="A17" s="2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5"/>
      <c r="T17" s="175"/>
      <c r="U17" s="227"/>
    </row>
    <row r="18" spans="1:21" x14ac:dyDescent="0.2">
      <c r="A18" s="2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23"/>
    </row>
    <row r="19" spans="1:21" x14ac:dyDescent="0.2">
      <c r="A19" s="2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23"/>
    </row>
    <row r="20" spans="1:21" x14ac:dyDescent="0.2">
      <c r="A20" s="2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23"/>
    </row>
    <row r="21" spans="1:21" ht="15.75" x14ac:dyDescent="0.25">
      <c r="A21" s="24" t="s">
        <v>36</v>
      </c>
      <c r="B21" s="18"/>
      <c r="C21" s="18"/>
      <c r="D21" s="18"/>
      <c r="E21" s="20" t="s">
        <v>37</v>
      </c>
      <c r="F21" s="20"/>
      <c r="G21" s="18"/>
      <c r="H21" s="18"/>
      <c r="I21" s="18"/>
      <c r="J21" s="18"/>
      <c r="K21" s="18"/>
      <c r="L21" s="18"/>
      <c r="M21" s="18"/>
      <c r="N21" s="20" t="s">
        <v>38</v>
      </c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ht="15.75" x14ac:dyDescent="0.25">
      <c r="A24" s="25" t="s">
        <v>36</v>
      </c>
      <c r="B24" s="18"/>
      <c r="C24" s="18"/>
      <c r="D24" s="18"/>
      <c r="E24" s="178" t="s">
        <v>37</v>
      </c>
      <c r="F24" s="178"/>
      <c r="G24" s="178"/>
      <c r="H24" s="178"/>
      <c r="I24" s="178"/>
      <c r="J24" s="178"/>
      <c r="K24" s="178"/>
      <c r="L24" s="178"/>
      <c r="M24" s="18"/>
      <c r="N24" s="178" t="s">
        <v>38</v>
      </c>
      <c r="O24" s="178"/>
      <c r="P24" s="178"/>
      <c r="Q24" s="178"/>
      <c r="R24" s="17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11"/>
      <c r="B28" s="18"/>
      <c r="C28" s="18"/>
      <c r="D28" s="18"/>
      <c r="E28" s="7"/>
      <c r="F28" s="7"/>
      <c r="G28" s="7"/>
      <c r="H28" s="7"/>
      <c r="I28" s="7"/>
      <c r="J28" s="7"/>
      <c r="K28" s="7"/>
      <c r="L28" s="18"/>
      <c r="M28" s="18"/>
      <c r="N28" s="7"/>
      <c r="O28" s="7"/>
      <c r="P28" s="7"/>
      <c r="Q28" s="7"/>
      <c r="R28" s="7"/>
      <c r="S28" s="18"/>
      <c r="T28" s="18"/>
      <c r="U28" s="23"/>
    </row>
    <row r="29" spans="1:21" x14ac:dyDescent="0.2">
      <c r="A29" s="252" t="s">
        <v>326</v>
      </c>
      <c r="B29" s="165"/>
      <c r="C29" s="18"/>
      <c r="D29" s="18"/>
      <c r="E29" s="174" t="s">
        <v>327</v>
      </c>
      <c r="F29" s="174"/>
      <c r="G29" s="174"/>
      <c r="H29" s="174"/>
      <c r="I29" s="174"/>
      <c r="J29" s="174"/>
      <c r="K29" s="174"/>
      <c r="L29" s="174"/>
      <c r="M29" s="18"/>
      <c r="N29" s="175" t="s">
        <v>328</v>
      </c>
      <c r="O29" s="175"/>
      <c r="P29" s="175"/>
      <c r="Q29" s="175"/>
      <c r="R29" s="175"/>
      <c r="S29" s="18"/>
      <c r="T29" s="18"/>
      <c r="U29" s="23"/>
    </row>
    <row r="30" spans="1:21" ht="15.75" x14ac:dyDescent="0.25">
      <c r="A30" s="168" t="s">
        <v>325</v>
      </c>
      <c r="B30" s="169"/>
      <c r="C30" s="18"/>
      <c r="D30" s="18"/>
      <c r="E30" s="178" t="s">
        <v>17</v>
      </c>
      <c r="F30" s="178"/>
      <c r="G30" s="178"/>
      <c r="H30" s="178"/>
      <c r="I30" s="178"/>
      <c r="J30" s="178"/>
      <c r="K30" s="178"/>
      <c r="L30" s="18"/>
      <c r="M30" s="18"/>
      <c r="N30" s="178" t="s">
        <v>18</v>
      </c>
      <c r="O30" s="178"/>
      <c r="P30" s="178"/>
      <c r="Q30" s="178"/>
      <c r="R30" s="178"/>
      <c r="S30" s="18"/>
      <c r="T30" s="18"/>
      <c r="U30" s="23"/>
    </row>
    <row r="31" spans="1:21" ht="15.75" x14ac:dyDescent="0.25">
      <c r="A31" s="24"/>
      <c r="B31" s="18"/>
      <c r="C31" s="18"/>
      <c r="D31" s="18"/>
      <c r="E31" s="18"/>
      <c r="F31" s="21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8"/>
      <c r="S31" s="21"/>
      <c r="T31" s="21"/>
      <c r="U31" s="121"/>
    </row>
    <row r="32" spans="1:21" x14ac:dyDescent="0.2">
      <c r="A32" s="2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6" t="s">
        <v>47</v>
      </c>
      <c r="S32" s="16"/>
      <c r="T32" s="16"/>
      <c r="U32" s="121"/>
    </row>
    <row r="33" spans="1:21" ht="15.75" x14ac:dyDescent="0.25">
      <c r="A33" s="25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7" t="s">
        <v>32</v>
      </c>
      <c r="S33" s="17" t="s">
        <v>33</v>
      </c>
      <c r="T33" s="17" t="s">
        <v>34</v>
      </c>
      <c r="U33" s="122"/>
    </row>
    <row r="34" spans="1:21" x14ac:dyDescent="0.2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>
        <v>5</v>
      </c>
      <c r="S34" s="59" t="s">
        <v>324</v>
      </c>
      <c r="T34" s="28">
        <v>2016</v>
      </c>
      <c r="U34" s="9"/>
    </row>
  </sheetData>
  <mergeCells count="27">
    <mergeCell ref="Q11:R11"/>
    <mergeCell ref="S11:U11"/>
    <mergeCell ref="Q12:R12"/>
    <mergeCell ref="S12:U12"/>
    <mergeCell ref="Q13:R13"/>
    <mergeCell ref="S13:U13"/>
    <mergeCell ref="A1:U1"/>
    <mergeCell ref="A2:U2"/>
    <mergeCell ref="B7:Q7"/>
    <mergeCell ref="A8:E9"/>
    <mergeCell ref="F8:O9"/>
    <mergeCell ref="P8:U9"/>
    <mergeCell ref="B6:Q6"/>
    <mergeCell ref="R4:T5"/>
    <mergeCell ref="S6:T6"/>
    <mergeCell ref="Q14:R14"/>
    <mergeCell ref="S14:U14"/>
    <mergeCell ref="S16:U16"/>
    <mergeCell ref="S17:U17"/>
    <mergeCell ref="A30:B30"/>
    <mergeCell ref="A29:B29"/>
    <mergeCell ref="E30:K30"/>
    <mergeCell ref="E29:L29"/>
    <mergeCell ref="N29:R29"/>
    <mergeCell ref="E24:L24"/>
    <mergeCell ref="N24:R24"/>
    <mergeCell ref="N30:R30"/>
  </mergeCells>
  <pageMargins left="0.25" right="0.25" top="0.75" bottom="0.75" header="0.3" footer="0.3"/>
  <pageSetup paperSize="9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zoomScale="55" zoomScaleNormal="55" workbookViewId="0"/>
  </sheetViews>
  <sheetFormatPr baseColWidth="10" defaultRowHeight="12.75" x14ac:dyDescent="0.2"/>
  <cols>
    <col min="1" max="1" width="29.28515625" customWidth="1"/>
    <col min="5" max="16" width="6.7109375" customWidth="1"/>
    <col min="18" max="18" width="13.28515625" customWidth="1"/>
    <col min="19" max="19" width="12" customWidth="1"/>
    <col min="20" max="20" width="12.5703125" customWidth="1"/>
    <col min="21" max="21" width="10.85546875" customWidth="1"/>
  </cols>
  <sheetData>
    <row r="1" spans="1:22" x14ac:dyDescent="0.2">
      <c r="A1" s="317" t="s">
        <v>371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9"/>
      <c r="V1" s="61"/>
    </row>
    <row r="2" spans="1:22" x14ac:dyDescent="0.2">
      <c r="A2" s="320" t="s">
        <v>48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2"/>
      <c r="V2" s="61"/>
    </row>
    <row r="3" spans="1:22" x14ac:dyDescent="0.2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4"/>
      <c r="V3" s="61"/>
    </row>
    <row r="4" spans="1:22" ht="13.15" customHeight="1" x14ac:dyDescent="0.2">
      <c r="A4" s="65" t="s">
        <v>49</v>
      </c>
      <c r="B4" s="104" t="s">
        <v>275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331" t="s">
        <v>329</v>
      </c>
      <c r="S4" s="332"/>
      <c r="T4" s="332"/>
      <c r="U4" s="333"/>
      <c r="V4" s="61"/>
    </row>
    <row r="5" spans="1:22" x14ac:dyDescent="0.2">
      <c r="A5" s="65" t="s">
        <v>50</v>
      </c>
      <c r="B5" s="104" t="s">
        <v>275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34"/>
      <c r="S5" s="335"/>
      <c r="T5" s="335"/>
      <c r="U5" s="336"/>
      <c r="V5" s="61"/>
    </row>
    <row r="6" spans="1:22" x14ac:dyDescent="0.2">
      <c r="A6" s="65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124"/>
      <c r="S6" s="337">
        <f>D12</f>
        <v>250000</v>
      </c>
      <c r="T6" s="338"/>
      <c r="U6" s="125"/>
      <c r="V6" s="61"/>
    </row>
    <row r="7" spans="1:22" x14ac:dyDescent="0.2">
      <c r="A7" s="65" t="s">
        <v>31</v>
      </c>
      <c r="B7" s="323" t="s">
        <v>294</v>
      </c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63"/>
      <c r="S7" s="63"/>
      <c r="T7" s="63"/>
      <c r="U7" s="64"/>
      <c r="V7" s="61"/>
    </row>
    <row r="8" spans="1:22" x14ac:dyDescent="0.2">
      <c r="A8" s="307" t="s">
        <v>295</v>
      </c>
      <c r="B8" s="324"/>
      <c r="C8" s="324"/>
      <c r="D8" s="324"/>
      <c r="E8" s="325"/>
      <c r="F8" s="307" t="s">
        <v>296</v>
      </c>
      <c r="G8" s="308"/>
      <c r="H8" s="308"/>
      <c r="I8" s="308"/>
      <c r="J8" s="308"/>
      <c r="K8" s="308"/>
      <c r="L8" s="308"/>
      <c r="M8" s="308"/>
      <c r="N8" s="308"/>
      <c r="O8" s="309"/>
      <c r="P8" s="329" t="s">
        <v>297</v>
      </c>
      <c r="Q8" s="329"/>
      <c r="R8" s="329"/>
      <c r="S8" s="329"/>
      <c r="T8" s="329"/>
      <c r="U8" s="329"/>
      <c r="V8" s="61"/>
    </row>
    <row r="9" spans="1:22" ht="19.899999999999999" customHeight="1" x14ac:dyDescent="0.2">
      <c r="A9" s="326"/>
      <c r="B9" s="327"/>
      <c r="C9" s="327"/>
      <c r="D9" s="327"/>
      <c r="E9" s="328"/>
      <c r="F9" s="310"/>
      <c r="G9" s="311"/>
      <c r="H9" s="311"/>
      <c r="I9" s="311"/>
      <c r="J9" s="311"/>
      <c r="K9" s="311"/>
      <c r="L9" s="311"/>
      <c r="M9" s="311"/>
      <c r="N9" s="311"/>
      <c r="O9" s="312"/>
      <c r="P9" s="330"/>
      <c r="Q9" s="330"/>
      <c r="R9" s="330"/>
      <c r="S9" s="330"/>
      <c r="T9" s="330"/>
      <c r="U9" s="330"/>
      <c r="V9" s="61"/>
    </row>
    <row r="10" spans="1:22" x14ac:dyDescent="0.2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4"/>
      <c r="V10" s="61"/>
    </row>
    <row r="11" spans="1:22" ht="24" x14ac:dyDescent="0.2">
      <c r="A11" s="105" t="s">
        <v>0</v>
      </c>
      <c r="B11" s="105" t="s">
        <v>1</v>
      </c>
      <c r="C11" s="105" t="s">
        <v>2</v>
      </c>
      <c r="D11" s="105" t="s">
        <v>300</v>
      </c>
      <c r="E11" s="105" t="s">
        <v>3</v>
      </c>
      <c r="F11" s="105" t="s">
        <v>4</v>
      </c>
      <c r="G11" s="105" t="s">
        <v>5</v>
      </c>
      <c r="H11" s="105" t="s">
        <v>6</v>
      </c>
      <c r="I11" s="105" t="s">
        <v>7</v>
      </c>
      <c r="J11" s="105" t="s">
        <v>8</v>
      </c>
      <c r="K11" s="105" t="s">
        <v>9</v>
      </c>
      <c r="L11" s="105" t="s">
        <v>10</v>
      </c>
      <c r="M11" s="105" t="s">
        <v>11</v>
      </c>
      <c r="N11" s="105" t="s">
        <v>12</v>
      </c>
      <c r="O11" s="105" t="s">
        <v>13</v>
      </c>
      <c r="P11" s="105" t="s">
        <v>14</v>
      </c>
      <c r="Q11" s="339" t="s">
        <v>15</v>
      </c>
      <c r="R11" s="339"/>
      <c r="S11" s="339" t="s">
        <v>16</v>
      </c>
      <c r="T11" s="339"/>
      <c r="U11" s="339"/>
      <c r="V11" s="61"/>
    </row>
    <row r="12" spans="1:22" ht="51" customHeight="1" x14ac:dyDescent="0.2">
      <c r="A12" s="60" t="s">
        <v>298</v>
      </c>
      <c r="B12" s="47">
        <v>10</v>
      </c>
      <c r="C12" s="66">
        <v>25000</v>
      </c>
      <c r="D12" s="66">
        <f>C12*B12</f>
        <v>250000</v>
      </c>
      <c r="E12" s="47"/>
      <c r="F12" s="47"/>
      <c r="G12" s="47" t="s">
        <v>215</v>
      </c>
      <c r="H12" s="47"/>
      <c r="I12" s="47" t="s">
        <v>215</v>
      </c>
      <c r="J12" s="47"/>
      <c r="K12" s="47" t="s">
        <v>215</v>
      </c>
      <c r="L12" s="47"/>
      <c r="M12" s="47" t="s">
        <v>215</v>
      </c>
      <c r="N12" s="47"/>
      <c r="O12" s="47" t="s">
        <v>215</v>
      </c>
      <c r="P12" s="47" t="s">
        <v>215</v>
      </c>
      <c r="Q12" s="181" t="s">
        <v>344</v>
      </c>
      <c r="R12" s="182"/>
      <c r="S12" s="249" t="s">
        <v>216</v>
      </c>
      <c r="T12" s="250"/>
      <c r="U12" s="251"/>
      <c r="V12" s="61"/>
    </row>
    <row r="13" spans="1:22" x14ac:dyDescent="0.2">
      <c r="A13" s="42"/>
      <c r="B13" s="47"/>
      <c r="C13" s="66"/>
      <c r="D13" s="6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181"/>
      <c r="R13" s="182"/>
      <c r="S13" s="249"/>
      <c r="T13" s="250"/>
      <c r="U13" s="251"/>
      <c r="V13" s="61"/>
    </row>
    <row r="14" spans="1:22" x14ac:dyDescent="0.2">
      <c r="A14" s="42"/>
      <c r="B14" s="67"/>
      <c r="C14" s="47"/>
      <c r="D14" s="47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8"/>
      <c r="Q14" s="181"/>
      <c r="R14" s="182"/>
      <c r="S14" s="249"/>
      <c r="T14" s="250"/>
      <c r="U14" s="251"/>
      <c r="V14" s="61"/>
    </row>
    <row r="15" spans="1:22" x14ac:dyDescent="0.2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2"/>
      <c r="V15" s="61"/>
    </row>
    <row r="16" spans="1:22" x14ac:dyDescent="0.2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315"/>
      <c r="T16" s="315"/>
      <c r="U16" s="316"/>
      <c r="V16" s="61"/>
    </row>
    <row r="17" spans="1:22" x14ac:dyDescent="0.2">
      <c r="A17" s="7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315"/>
      <c r="T17" s="315"/>
      <c r="U17" s="316"/>
      <c r="V17" s="61"/>
    </row>
    <row r="18" spans="1:22" x14ac:dyDescent="0.2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2"/>
      <c r="V18" s="61"/>
    </row>
    <row r="19" spans="1:22" x14ac:dyDescent="0.2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2"/>
      <c r="V19" s="61"/>
    </row>
    <row r="20" spans="1:22" x14ac:dyDescent="0.2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2"/>
      <c r="V20" s="61"/>
    </row>
    <row r="21" spans="1:22" ht="15.75" x14ac:dyDescent="0.25">
      <c r="A21" s="24"/>
      <c r="B21" s="18"/>
      <c r="C21" s="18"/>
      <c r="D21" s="18"/>
      <c r="E21" s="20"/>
      <c r="F21" s="20"/>
      <c r="G21" s="18"/>
      <c r="H21" s="18"/>
      <c r="I21" s="18"/>
      <c r="J21" s="18"/>
      <c r="K21" s="18"/>
      <c r="L21" s="18"/>
      <c r="M21" s="18"/>
      <c r="N21" s="20"/>
      <c r="O21" s="18"/>
      <c r="P21" s="18"/>
      <c r="Q21" s="18"/>
      <c r="R21" s="18"/>
      <c r="S21" s="18"/>
      <c r="T21" s="18"/>
      <c r="U21" s="23"/>
      <c r="V21" s="61"/>
    </row>
    <row r="22" spans="1:22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  <c r="V22" s="61"/>
    </row>
    <row r="23" spans="1:22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  <c r="V23" s="61"/>
    </row>
    <row r="24" spans="1:22" ht="15.75" x14ac:dyDescent="0.25">
      <c r="A24" s="25" t="s">
        <v>36</v>
      </c>
      <c r="B24" s="18"/>
      <c r="C24" s="18"/>
      <c r="D24" s="18"/>
      <c r="E24" s="178" t="s">
        <v>37</v>
      </c>
      <c r="F24" s="178"/>
      <c r="G24" s="178"/>
      <c r="H24" s="178"/>
      <c r="I24" s="178"/>
      <c r="J24" s="178"/>
      <c r="K24" s="178"/>
      <c r="L24" s="178"/>
      <c r="M24" s="18"/>
      <c r="N24" s="178" t="s">
        <v>38</v>
      </c>
      <c r="O24" s="178"/>
      <c r="P24" s="178"/>
      <c r="Q24" s="178"/>
      <c r="R24" s="178"/>
      <c r="S24" s="18"/>
      <c r="T24" s="18"/>
      <c r="U24" s="23"/>
      <c r="V24" s="61"/>
    </row>
    <row r="25" spans="1:22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  <c r="V25" s="61"/>
    </row>
    <row r="26" spans="1:22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  <c r="V26" s="61"/>
    </row>
    <row r="27" spans="1:22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  <c r="V27" s="61"/>
    </row>
    <row r="28" spans="1:22" x14ac:dyDescent="0.2">
      <c r="A28" s="11"/>
      <c r="B28" s="18"/>
      <c r="C28" s="18"/>
      <c r="D28" s="18"/>
      <c r="E28" s="7"/>
      <c r="F28" s="7"/>
      <c r="G28" s="7"/>
      <c r="H28" s="7"/>
      <c r="I28" s="7"/>
      <c r="J28" s="7"/>
      <c r="K28" s="7"/>
      <c r="L28" s="18"/>
      <c r="M28" s="18"/>
      <c r="N28" s="7"/>
      <c r="O28" s="7"/>
      <c r="P28" s="7"/>
      <c r="Q28" s="7"/>
      <c r="R28" s="7"/>
      <c r="S28" s="18"/>
      <c r="T28" s="18"/>
      <c r="U28" s="23"/>
      <c r="V28" s="61"/>
    </row>
    <row r="29" spans="1:22" x14ac:dyDescent="0.2">
      <c r="A29" s="252" t="s">
        <v>326</v>
      </c>
      <c r="B29" s="165"/>
      <c r="C29" s="18"/>
      <c r="D29" s="18"/>
      <c r="E29" s="174" t="s">
        <v>327</v>
      </c>
      <c r="F29" s="174"/>
      <c r="G29" s="174"/>
      <c r="H29" s="174"/>
      <c r="I29" s="174"/>
      <c r="J29" s="174"/>
      <c r="K29" s="174"/>
      <c r="L29" s="174"/>
      <c r="M29" s="18"/>
      <c r="N29" s="175" t="s">
        <v>328</v>
      </c>
      <c r="O29" s="175"/>
      <c r="P29" s="175"/>
      <c r="Q29" s="175"/>
      <c r="R29" s="175"/>
      <c r="S29" s="18"/>
      <c r="T29" s="18"/>
      <c r="U29" s="23"/>
      <c r="V29" s="61"/>
    </row>
    <row r="30" spans="1:22" ht="15.75" x14ac:dyDescent="0.25">
      <c r="A30" s="168" t="s">
        <v>325</v>
      </c>
      <c r="B30" s="169"/>
      <c r="C30" s="18"/>
      <c r="D30" s="18"/>
      <c r="E30" s="178" t="s">
        <v>17</v>
      </c>
      <c r="F30" s="178"/>
      <c r="G30" s="178"/>
      <c r="H30" s="178"/>
      <c r="I30" s="178"/>
      <c r="J30" s="178"/>
      <c r="K30" s="178"/>
      <c r="L30" s="18"/>
      <c r="M30" s="18"/>
      <c r="N30" s="178" t="s">
        <v>18</v>
      </c>
      <c r="O30" s="178"/>
      <c r="P30" s="178"/>
      <c r="Q30" s="178"/>
      <c r="R30" s="178"/>
      <c r="S30" s="18"/>
      <c r="T30" s="18"/>
      <c r="U30" s="23"/>
      <c r="V30" s="61"/>
    </row>
    <row r="31" spans="1:22" ht="15.75" x14ac:dyDescent="0.25">
      <c r="A31" s="24"/>
      <c r="B31" s="18"/>
      <c r="C31" s="18"/>
      <c r="D31" s="18"/>
      <c r="E31" s="18"/>
      <c r="F31" s="21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8"/>
      <c r="S31" s="21"/>
      <c r="T31" s="21"/>
      <c r="U31" s="121"/>
      <c r="V31" s="61"/>
    </row>
    <row r="32" spans="1:22" x14ac:dyDescent="0.2">
      <c r="A32" s="2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6" t="s">
        <v>47</v>
      </c>
      <c r="S32" s="16"/>
      <c r="T32" s="16"/>
      <c r="U32" s="121"/>
      <c r="V32" s="61"/>
    </row>
    <row r="33" spans="1:22" ht="15.75" x14ac:dyDescent="0.25">
      <c r="A33" s="25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7" t="s">
        <v>32</v>
      </c>
      <c r="S33" s="17" t="s">
        <v>33</v>
      </c>
      <c r="T33" s="17" t="s">
        <v>34</v>
      </c>
      <c r="U33" s="122"/>
      <c r="V33" s="61"/>
    </row>
    <row r="34" spans="1:22" x14ac:dyDescent="0.2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>
        <v>5</v>
      </c>
      <c r="S34" s="59" t="s">
        <v>324</v>
      </c>
      <c r="T34" s="28">
        <v>2016</v>
      </c>
      <c r="U34" s="9"/>
      <c r="V34" s="61"/>
    </row>
    <row r="35" spans="1:22" x14ac:dyDescent="0.2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</row>
    <row r="36" spans="1:22" x14ac:dyDescent="0.2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</row>
    <row r="37" spans="1:22" x14ac:dyDescent="0.2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</row>
    <row r="38" spans="1:22" x14ac:dyDescent="0.2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</row>
  </sheetData>
  <mergeCells count="27">
    <mergeCell ref="A29:B29"/>
    <mergeCell ref="A30:B30"/>
    <mergeCell ref="A1:U1"/>
    <mergeCell ref="A2:U2"/>
    <mergeCell ref="B7:Q7"/>
    <mergeCell ref="A8:E9"/>
    <mergeCell ref="F8:O9"/>
    <mergeCell ref="P8:U9"/>
    <mergeCell ref="R4:U5"/>
    <mergeCell ref="S6:T6"/>
    <mergeCell ref="Q11:R11"/>
    <mergeCell ref="S11:U11"/>
    <mergeCell ref="Q12:R12"/>
    <mergeCell ref="S12:U12"/>
    <mergeCell ref="B6:Q6"/>
    <mergeCell ref="Q13:R13"/>
    <mergeCell ref="S13:U13"/>
    <mergeCell ref="E30:K30"/>
    <mergeCell ref="N30:R30"/>
    <mergeCell ref="Q14:R14"/>
    <mergeCell ref="S14:U14"/>
    <mergeCell ref="S16:U16"/>
    <mergeCell ref="S17:U17"/>
    <mergeCell ref="E29:L29"/>
    <mergeCell ref="N29:R29"/>
    <mergeCell ref="E24:L24"/>
    <mergeCell ref="N24:R24"/>
  </mergeCells>
  <pageMargins left="0.25" right="0.25" top="0.75" bottom="0.75" header="0.3" footer="0.3"/>
  <pageSetup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55" zoomScaleNormal="55" workbookViewId="0"/>
  </sheetViews>
  <sheetFormatPr baseColWidth="10" defaultRowHeight="12.75" x14ac:dyDescent="0.2"/>
  <cols>
    <col min="1" max="1" width="32.28515625" customWidth="1"/>
    <col min="2" max="2" width="14.42578125" customWidth="1"/>
    <col min="3" max="3" width="11.7109375" customWidth="1"/>
    <col min="4" max="4" width="11.28515625" customWidth="1"/>
    <col min="5" max="5" width="6.140625" customWidth="1"/>
    <col min="6" max="16" width="6.7109375" customWidth="1"/>
    <col min="18" max="18" width="7.7109375" customWidth="1"/>
    <col min="19" max="19" width="13.28515625" customWidth="1"/>
    <col min="20" max="20" width="7.42578125" customWidth="1"/>
    <col min="21" max="21" width="2.5703125" customWidth="1"/>
  </cols>
  <sheetData>
    <row r="1" spans="1:21" x14ac:dyDescent="0.2">
      <c r="A1" s="317" t="s">
        <v>371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9"/>
    </row>
    <row r="2" spans="1:21" x14ac:dyDescent="0.2">
      <c r="A2" s="320" t="s">
        <v>48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2"/>
    </row>
    <row r="3" spans="1:21" x14ac:dyDescent="0.2">
      <c r="A3" s="317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9"/>
    </row>
    <row r="4" spans="1:21" x14ac:dyDescent="0.2">
      <c r="A4" s="65" t="s">
        <v>49</v>
      </c>
      <c r="B4" s="104" t="s">
        <v>275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331" t="s">
        <v>329</v>
      </c>
      <c r="S4" s="332"/>
      <c r="T4" s="332"/>
      <c r="U4" s="333"/>
    </row>
    <row r="5" spans="1:21" x14ac:dyDescent="0.2">
      <c r="A5" s="65" t="s">
        <v>50</v>
      </c>
      <c r="B5" s="104" t="s">
        <v>275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34"/>
      <c r="S5" s="335"/>
      <c r="T5" s="335"/>
      <c r="U5" s="336"/>
    </row>
    <row r="6" spans="1:21" x14ac:dyDescent="0.2">
      <c r="A6" s="65" t="s">
        <v>51</v>
      </c>
      <c r="B6" s="206" t="s">
        <v>366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7"/>
      <c r="R6" s="124"/>
      <c r="S6" s="337">
        <f>D12</f>
        <v>200000</v>
      </c>
      <c r="T6" s="338"/>
      <c r="U6" s="125"/>
    </row>
    <row r="7" spans="1:21" x14ac:dyDescent="0.2">
      <c r="A7" s="65" t="s">
        <v>31</v>
      </c>
      <c r="B7" s="323" t="s">
        <v>356</v>
      </c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63"/>
      <c r="S7" s="63"/>
      <c r="T7" s="63"/>
      <c r="U7" s="64"/>
    </row>
    <row r="8" spans="1:21" x14ac:dyDescent="0.2">
      <c r="A8" s="307" t="s">
        <v>352</v>
      </c>
      <c r="B8" s="324"/>
      <c r="C8" s="324"/>
      <c r="D8" s="324"/>
      <c r="E8" s="325"/>
      <c r="F8" s="307" t="s">
        <v>351</v>
      </c>
      <c r="G8" s="308"/>
      <c r="H8" s="308"/>
      <c r="I8" s="308"/>
      <c r="J8" s="308"/>
      <c r="K8" s="308"/>
      <c r="L8" s="308"/>
      <c r="M8" s="308"/>
      <c r="N8" s="308"/>
      <c r="O8" s="309"/>
      <c r="P8" s="329" t="s">
        <v>350</v>
      </c>
      <c r="Q8" s="329"/>
      <c r="R8" s="329"/>
      <c r="S8" s="329"/>
      <c r="T8" s="329"/>
      <c r="U8" s="329"/>
    </row>
    <row r="9" spans="1:21" ht="25.15" customHeight="1" x14ac:dyDescent="0.2">
      <c r="A9" s="326"/>
      <c r="B9" s="327"/>
      <c r="C9" s="327"/>
      <c r="D9" s="327"/>
      <c r="E9" s="328"/>
      <c r="F9" s="310"/>
      <c r="G9" s="311"/>
      <c r="H9" s="311"/>
      <c r="I9" s="311"/>
      <c r="J9" s="311"/>
      <c r="K9" s="311"/>
      <c r="L9" s="311"/>
      <c r="M9" s="311"/>
      <c r="N9" s="311"/>
      <c r="O9" s="312"/>
      <c r="P9" s="330"/>
      <c r="Q9" s="330"/>
      <c r="R9" s="330"/>
      <c r="S9" s="330"/>
      <c r="T9" s="330"/>
      <c r="U9" s="330"/>
    </row>
    <row r="10" spans="1:21" x14ac:dyDescent="0.2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4"/>
    </row>
    <row r="11" spans="1:21" ht="24" x14ac:dyDescent="0.2">
      <c r="A11" s="105" t="s">
        <v>0</v>
      </c>
      <c r="B11" s="105" t="s">
        <v>1</v>
      </c>
      <c r="C11" s="105" t="s">
        <v>2</v>
      </c>
      <c r="D11" s="105" t="s">
        <v>300</v>
      </c>
      <c r="E11" s="105" t="s">
        <v>3</v>
      </c>
      <c r="F11" s="105" t="s">
        <v>4</v>
      </c>
      <c r="G11" s="105" t="s">
        <v>5</v>
      </c>
      <c r="H11" s="105" t="s">
        <v>6</v>
      </c>
      <c r="I11" s="105" t="s">
        <v>7</v>
      </c>
      <c r="J11" s="105" t="s">
        <v>8</v>
      </c>
      <c r="K11" s="105" t="s">
        <v>9</v>
      </c>
      <c r="L11" s="105" t="s">
        <v>10</v>
      </c>
      <c r="M11" s="105" t="s">
        <v>11</v>
      </c>
      <c r="N11" s="105" t="s">
        <v>12</v>
      </c>
      <c r="O11" s="105" t="s">
        <v>13</v>
      </c>
      <c r="P11" s="105" t="s">
        <v>14</v>
      </c>
      <c r="Q11" s="339" t="s">
        <v>15</v>
      </c>
      <c r="R11" s="339"/>
      <c r="S11" s="339" t="s">
        <v>16</v>
      </c>
      <c r="T11" s="339"/>
      <c r="U11" s="339"/>
    </row>
    <row r="12" spans="1:21" ht="57" customHeight="1" x14ac:dyDescent="0.2">
      <c r="A12" s="60" t="s">
        <v>353</v>
      </c>
      <c r="B12" s="47">
        <v>100</v>
      </c>
      <c r="C12" s="66">
        <v>2000</v>
      </c>
      <c r="D12" s="66">
        <f>C12*B12</f>
        <v>200000</v>
      </c>
      <c r="E12" s="47"/>
      <c r="F12" s="47"/>
      <c r="G12" s="47"/>
      <c r="H12" s="47"/>
      <c r="I12" s="47"/>
      <c r="J12" s="47"/>
      <c r="K12" s="47" t="s">
        <v>215</v>
      </c>
      <c r="L12" s="47"/>
      <c r="M12" s="47"/>
      <c r="N12" s="47"/>
      <c r="O12" s="47"/>
      <c r="P12" s="47"/>
      <c r="Q12" s="222" t="s">
        <v>354</v>
      </c>
      <c r="R12" s="223"/>
      <c r="S12" s="249" t="s">
        <v>355</v>
      </c>
      <c r="T12" s="250"/>
      <c r="U12" s="251"/>
    </row>
    <row r="13" spans="1:21" x14ac:dyDescent="0.2">
      <c r="A13" s="42"/>
      <c r="B13" s="47"/>
      <c r="C13" s="66"/>
      <c r="D13" s="6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181"/>
      <c r="R13" s="182"/>
      <c r="S13" s="249"/>
      <c r="T13" s="250"/>
      <c r="U13" s="251"/>
    </row>
    <row r="14" spans="1:21" x14ac:dyDescent="0.2">
      <c r="A14" s="42"/>
      <c r="B14" s="67"/>
      <c r="C14" s="47"/>
      <c r="D14" s="47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8"/>
      <c r="Q14" s="181"/>
      <c r="R14" s="182"/>
      <c r="S14" s="249"/>
      <c r="T14" s="250"/>
      <c r="U14" s="251"/>
    </row>
    <row r="15" spans="1:21" x14ac:dyDescent="0.2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2"/>
    </row>
    <row r="16" spans="1:21" x14ac:dyDescent="0.2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315"/>
      <c r="T16" s="315"/>
      <c r="U16" s="316"/>
    </row>
    <row r="17" spans="1:21" x14ac:dyDescent="0.2">
      <c r="A17" s="7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315"/>
      <c r="T17" s="315"/>
      <c r="U17" s="316"/>
    </row>
    <row r="18" spans="1:21" x14ac:dyDescent="0.2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2"/>
    </row>
    <row r="19" spans="1:21" x14ac:dyDescent="0.2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2"/>
    </row>
    <row r="20" spans="1:21" x14ac:dyDescent="0.2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2"/>
    </row>
    <row r="21" spans="1:21" ht="15.75" x14ac:dyDescent="0.25">
      <c r="A21" s="24"/>
      <c r="B21" s="18"/>
      <c r="C21" s="18"/>
      <c r="D21" s="18"/>
      <c r="E21" s="20"/>
      <c r="F21" s="20"/>
      <c r="G21" s="18"/>
      <c r="H21" s="18"/>
      <c r="I21" s="18"/>
      <c r="J21" s="18"/>
      <c r="K21" s="18"/>
      <c r="L21" s="18"/>
      <c r="M21" s="18"/>
      <c r="N21" s="20"/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ht="15.75" x14ac:dyDescent="0.25">
      <c r="A24" s="25" t="s">
        <v>36</v>
      </c>
      <c r="B24" s="18"/>
      <c r="C24" s="18"/>
      <c r="D24" s="18"/>
      <c r="E24" s="178" t="s">
        <v>37</v>
      </c>
      <c r="F24" s="178"/>
      <c r="G24" s="178"/>
      <c r="H24" s="178"/>
      <c r="I24" s="178"/>
      <c r="J24" s="178"/>
      <c r="K24" s="178"/>
      <c r="L24" s="178"/>
      <c r="M24" s="18"/>
      <c r="N24" s="178" t="s">
        <v>38</v>
      </c>
      <c r="O24" s="178"/>
      <c r="P24" s="178"/>
      <c r="Q24" s="178"/>
      <c r="R24" s="17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11"/>
      <c r="B28" s="18"/>
      <c r="C28" s="18"/>
      <c r="D28" s="18"/>
      <c r="E28" s="7"/>
      <c r="F28" s="7"/>
      <c r="G28" s="7"/>
      <c r="H28" s="7"/>
      <c r="I28" s="7"/>
      <c r="J28" s="7"/>
      <c r="K28" s="7"/>
      <c r="L28" s="18"/>
      <c r="M28" s="18"/>
      <c r="N28" s="7"/>
      <c r="O28" s="7"/>
      <c r="P28" s="7"/>
      <c r="Q28" s="7"/>
      <c r="R28" s="7"/>
      <c r="S28" s="18"/>
      <c r="T28" s="18"/>
      <c r="U28" s="23"/>
    </row>
    <row r="29" spans="1:21" x14ac:dyDescent="0.2">
      <c r="A29" s="252" t="s">
        <v>326</v>
      </c>
      <c r="B29" s="165"/>
      <c r="C29" s="18"/>
      <c r="D29" s="18"/>
      <c r="E29" s="174" t="s">
        <v>327</v>
      </c>
      <c r="F29" s="174"/>
      <c r="G29" s="174"/>
      <c r="H29" s="174"/>
      <c r="I29" s="174"/>
      <c r="J29" s="174"/>
      <c r="K29" s="174"/>
      <c r="L29" s="174"/>
      <c r="M29" s="18"/>
      <c r="N29" s="175" t="s">
        <v>328</v>
      </c>
      <c r="O29" s="175"/>
      <c r="P29" s="175"/>
      <c r="Q29" s="175"/>
      <c r="R29" s="175"/>
      <c r="S29" s="18"/>
      <c r="T29" s="18"/>
      <c r="U29" s="23"/>
    </row>
    <row r="30" spans="1:21" ht="15.75" x14ac:dyDescent="0.25">
      <c r="A30" s="168" t="s">
        <v>325</v>
      </c>
      <c r="B30" s="169"/>
      <c r="C30" s="18"/>
      <c r="D30" s="18"/>
      <c r="E30" s="178" t="s">
        <v>17</v>
      </c>
      <c r="F30" s="178"/>
      <c r="G30" s="178"/>
      <c r="H30" s="178"/>
      <c r="I30" s="178"/>
      <c r="J30" s="178"/>
      <c r="K30" s="178"/>
      <c r="L30" s="18"/>
      <c r="M30" s="18"/>
      <c r="N30" s="178" t="s">
        <v>18</v>
      </c>
      <c r="O30" s="178"/>
      <c r="P30" s="178"/>
      <c r="Q30" s="178"/>
      <c r="R30" s="178"/>
      <c r="S30" s="18"/>
      <c r="T30" s="18"/>
      <c r="U30" s="23"/>
    </row>
    <row r="31" spans="1:21" ht="15.75" x14ac:dyDescent="0.25">
      <c r="A31" s="24"/>
      <c r="B31" s="18"/>
      <c r="C31" s="18"/>
      <c r="D31" s="18"/>
      <c r="E31" s="18"/>
      <c r="F31" s="21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8"/>
      <c r="S31" s="21"/>
      <c r="T31" s="21"/>
      <c r="U31" s="121"/>
    </row>
    <row r="32" spans="1:21" x14ac:dyDescent="0.2">
      <c r="A32" s="2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6" t="s">
        <v>47</v>
      </c>
      <c r="S32" s="16"/>
      <c r="T32" s="16"/>
      <c r="U32" s="121"/>
    </row>
    <row r="33" spans="1:21" ht="15.75" x14ac:dyDescent="0.25">
      <c r="A33" s="25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7" t="s">
        <v>32</v>
      </c>
      <c r="S33" s="17" t="s">
        <v>33</v>
      </c>
      <c r="T33" s="17" t="s">
        <v>34</v>
      </c>
      <c r="U33" s="122"/>
    </row>
    <row r="34" spans="1:21" x14ac:dyDescent="0.2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>
        <v>5</v>
      </c>
      <c r="S34" s="59" t="s">
        <v>324</v>
      </c>
      <c r="T34" s="28">
        <v>2016</v>
      </c>
      <c r="U34" s="9"/>
    </row>
  </sheetData>
  <mergeCells count="28">
    <mergeCell ref="A29:B29"/>
    <mergeCell ref="E29:L29"/>
    <mergeCell ref="N29:R29"/>
    <mergeCell ref="A30:B30"/>
    <mergeCell ref="E30:K30"/>
    <mergeCell ref="N30:R30"/>
    <mergeCell ref="Q14:R14"/>
    <mergeCell ref="S14:U14"/>
    <mergeCell ref="S16:U16"/>
    <mergeCell ref="S17:U17"/>
    <mergeCell ref="E24:L24"/>
    <mergeCell ref="N24:R24"/>
    <mergeCell ref="Q11:R11"/>
    <mergeCell ref="S11:U11"/>
    <mergeCell ref="Q12:R12"/>
    <mergeCell ref="S12:U12"/>
    <mergeCell ref="Q13:R13"/>
    <mergeCell ref="S13:U13"/>
    <mergeCell ref="A1:U1"/>
    <mergeCell ref="A8:E9"/>
    <mergeCell ref="F8:O9"/>
    <mergeCell ref="P8:U9"/>
    <mergeCell ref="A3:U3"/>
    <mergeCell ref="A2:U2"/>
    <mergeCell ref="R4:U5"/>
    <mergeCell ref="S6:T6"/>
    <mergeCell ref="B7:Q7"/>
    <mergeCell ref="B6:Q6"/>
  </mergeCells>
  <pageMargins left="0.25" right="0.25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70" zoomScaleNormal="70" workbookViewId="0"/>
  </sheetViews>
  <sheetFormatPr baseColWidth="10" defaultRowHeight="12.75" x14ac:dyDescent="0.2"/>
  <cols>
    <col min="1" max="1" width="29.42578125" customWidth="1"/>
    <col min="2" max="2" width="11.7109375" customWidth="1"/>
    <col min="3" max="3" width="10.7109375" customWidth="1"/>
    <col min="4" max="4" width="9.7109375" customWidth="1"/>
    <col min="5" max="16" width="5.7109375" customWidth="1"/>
    <col min="18" max="18" width="8" customWidth="1"/>
    <col min="20" max="20" width="10.42578125" customWidth="1"/>
    <col min="21" max="21" width="2.28515625" customWidth="1"/>
  </cols>
  <sheetData>
    <row r="1" spans="1:21" x14ac:dyDescent="0.2">
      <c r="A1" s="317" t="s">
        <v>371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9"/>
    </row>
    <row r="2" spans="1:21" x14ac:dyDescent="0.2">
      <c r="A2" s="320" t="s">
        <v>48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2"/>
    </row>
    <row r="3" spans="1:21" x14ac:dyDescent="0.2">
      <c r="A3" s="317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9"/>
    </row>
    <row r="4" spans="1:21" x14ac:dyDescent="0.2">
      <c r="A4" s="65" t="s">
        <v>49</v>
      </c>
      <c r="B4" s="154" t="s">
        <v>275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331" t="s">
        <v>329</v>
      </c>
      <c r="S4" s="332"/>
      <c r="T4" s="332"/>
      <c r="U4" s="333"/>
    </row>
    <row r="5" spans="1:21" x14ac:dyDescent="0.2">
      <c r="A5" s="65" t="s">
        <v>50</v>
      </c>
      <c r="B5" s="154" t="s">
        <v>275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334"/>
      <c r="S5" s="335"/>
      <c r="T5" s="335"/>
      <c r="U5" s="336"/>
    </row>
    <row r="6" spans="1:21" x14ac:dyDescent="0.2">
      <c r="A6" s="65" t="s">
        <v>51</v>
      </c>
      <c r="B6" s="63" t="s">
        <v>365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124"/>
      <c r="S6" s="337">
        <f>D12</f>
        <v>23400</v>
      </c>
      <c r="T6" s="338"/>
      <c r="U6" s="125"/>
    </row>
    <row r="7" spans="1:21" x14ac:dyDescent="0.2">
      <c r="A7" s="65" t="s">
        <v>31</v>
      </c>
      <c r="B7" s="323" t="s">
        <v>364</v>
      </c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63"/>
      <c r="S7" s="63"/>
      <c r="T7" s="63"/>
      <c r="U7" s="64"/>
    </row>
    <row r="8" spans="1:21" x14ac:dyDescent="0.2">
      <c r="A8" s="307" t="s">
        <v>360</v>
      </c>
      <c r="B8" s="324"/>
      <c r="C8" s="324"/>
      <c r="D8" s="324"/>
      <c r="E8" s="325"/>
      <c r="F8" s="307" t="s">
        <v>361</v>
      </c>
      <c r="G8" s="308"/>
      <c r="H8" s="308"/>
      <c r="I8" s="308"/>
      <c r="J8" s="308"/>
      <c r="K8" s="308"/>
      <c r="L8" s="308"/>
      <c r="M8" s="308"/>
      <c r="N8" s="308"/>
      <c r="O8" s="309"/>
      <c r="P8" s="329" t="s">
        <v>359</v>
      </c>
      <c r="Q8" s="329"/>
      <c r="R8" s="329"/>
      <c r="S8" s="329"/>
      <c r="T8" s="329"/>
      <c r="U8" s="329"/>
    </row>
    <row r="9" spans="1:21" ht="33.6" customHeight="1" x14ac:dyDescent="0.2">
      <c r="A9" s="326"/>
      <c r="B9" s="327"/>
      <c r="C9" s="327"/>
      <c r="D9" s="327"/>
      <c r="E9" s="328"/>
      <c r="F9" s="310"/>
      <c r="G9" s="311"/>
      <c r="H9" s="311"/>
      <c r="I9" s="311"/>
      <c r="J9" s="311"/>
      <c r="K9" s="311"/>
      <c r="L9" s="311"/>
      <c r="M9" s="311"/>
      <c r="N9" s="311"/>
      <c r="O9" s="312"/>
      <c r="P9" s="330"/>
      <c r="Q9" s="330"/>
      <c r="R9" s="330"/>
      <c r="S9" s="330"/>
      <c r="T9" s="330"/>
      <c r="U9" s="330"/>
    </row>
    <row r="10" spans="1:21" x14ac:dyDescent="0.2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4"/>
    </row>
    <row r="11" spans="1:21" ht="24" x14ac:dyDescent="0.2">
      <c r="A11" s="155" t="s">
        <v>0</v>
      </c>
      <c r="B11" s="155" t="s">
        <v>1</v>
      </c>
      <c r="C11" s="155" t="s">
        <v>2</v>
      </c>
      <c r="D11" s="155" t="s">
        <v>300</v>
      </c>
      <c r="E11" s="155" t="s">
        <v>3</v>
      </c>
      <c r="F11" s="155" t="s">
        <v>4</v>
      </c>
      <c r="G11" s="155" t="s">
        <v>5</v>
      </c>
      <c r="H11" s="155" t="s">
        <v>6</v>
      </c>
      <c r="I11" s="155" t="s">
        <v>7</v>
      </c>
      <c r="J11" s="155" t="s">
        <v>8</v>
      </c>
      <c r="K11" s="155" t="s">
        <v>9</v>
      </c>
      <c r="L11" s="155" t="s">
        <v>10</v>
      </c>
      <c r="M11" s="155" t="s">
        <v>11</v>
      </c>
      <c r="N11" s="155" t="s">
        <v>12</v>
      </c>
      <c r="O11" s="155" t="s">
        <v>13</v>
      </c>
      <c r="P11" s="155" t="s">
        <v>14</v>
      </c>
      <c r="Q11" s="339" t="s">
        <v>15</v>
      </c>
      <c r="R11" s="339"/>
      <c r="S11" s="339" t="s">
        <v>16</v>
      </c>
      <c r="T11" s="339"/>
      <c r="U11" s="339"/>
    </row>
    <row r="12" spans="1:21" ht="45" x14ac:dyDescent="0.2">
      <c r="A12" s="60" t="s">
        <v>363</v>
      </c>
      <c r="B12" s="47">
        <v>130</v>
      </c>
      <c r="C12" s="66">
        <v>180</v>
      </c>
      <c r="D12" s="66">
        <f>C12*B12</f>
        <v>23400</v>
      </c>
      <c r="E12" s="47"/>
      <c r="F12" s="47"/>
      <c r="G12" s="47" t="s">
        <v>215</v>
      </c>
      <c r="H12" s="47"/>
      <c r="I12" s="47"/>
      <c r="J12" s="47"/>
      <c r="K12" s="47"/>
      <c r="L12" s="47"/>
      <c r="M12" s="47"/>
      <c r="N12" s="47"/>
      <c r="O12" s="47"/>
      <c r="P12" s="47"/>
      <c r="Q12" s="222"/>
      <c r="R12" s="223"/>
      <c r="S12" s="249" t="s">
        <v>358</v>
      </c>
      <c r="T12" s="250"/>
      <c r="U12" s="251"/>
    </row>
    <row r="13" spans="1:21" x14ac:dyDescent="0.2">
      <c r="A13" s="42"/>
      <c r="B13" s="47"/>
      <c r="C13" s="66"/>
      <c r="D13" s="6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181"/>
      <c r="R13" s="182"/>
      <c r="S13" s="249"/>
      <c r="T13" s="250"/>
      <c r="U13" s="251"/>
    </row>
    <row r="14" spans="1:21" x14ac:dyDescent="0.2">
      <c r="A14" s="42"/>
      <c r="B14" s="67"/>
      <c r="C14" s="47"/>
      <c r="D14" s="47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8"/>
      <c r="Q14" s="181"/>
      <c r="R14" s="182"/>
      <c r="S14" s="249"/>
      <c r="T14" s="250"/>
      <c r="U14" s="251"/>
    </row>
    <row r="15" spans="1:21" x14ac:dyDescent="0.2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2"/>
    </row>
    <row r="16" spans="1:21" x14ac:dyDescent="0.2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315"/>
      <c r="T16" s="315"/>
      <c r="U16" s="316"/>
    </row>
    <row r="17" spans="1:21" x14ac:dyDescent="0.2">
      <c r="A17" s="7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315"/>
      <c r="T17" s="315"/>
      <c r="U17" s="316"/>
    </row>
    <row r="18" spans="1:21" x14ac:dyDescent="0.2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2"/>
    </row>
    <row r="19" spans="1:21" x14ac:dyDescent="0.2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2"/>
    </row>
    <row r="20" spans="1:21" x14ac:dyDescent="0.2">
      <c r="A20" s="7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2"/>
    </row>
    <row r="21" spans="1:21" ht="15.75" x14ac:dyDescent="0.25">
      <c r="A21" s="24"/>
      <c r="B21" s="18"/>
      <c r="C21" s="18"/>
      <c r="D21" s="18"/>
      <c r="E21" s="20"/>
      <c r="F21" s="20"/>
      <c r="G21" s="18"/>
      <c r="H21" s="18"/>
      <c r="I21" s="18"/>
      <c r="J21" s="18"/>
      <c r="K21" s="18"/>
      <c r="L21" s="18"/>
      <c r="M21" s="18"/>
      <c r="N21" s="20"/>
      <c r="O21" s="18"/>
      <c r="P21" s="18"/>
      <c r="Q21" s="18"/>
      <c r="R21" s="18"/>
      <c r="S21" s="18"/>
      <c r="T21" s="18"/>
      <c r="U21" s="23"/>
    </row>
    <row r="22" spans="1:21" x14ac:dyDescent="0.2">
      <c r="A22" s="2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3"/>
    </row>
    <row r="23" spans="1:21" x14ac:dyDescent="0.2">
      <c r="A23" s="2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3"/>
    </row>
    <row r="24" spans="1:21" ht="15.75" x14ac:dyDescent="0.25">
      <c r="A24" s="340" t="s">
        <v>36</v>
      </c>
      <c r="B24" s="178"/>
      <c r="C24" s="18"/>
      <c r="D24" s="18"/>
      <c r="E24" s="178" t="s">
        <v>37</v>
      </c>
      <c r="F24" s="178"/>
      <c r="G24" s="178"/>
      <c r="H24" s="178"/>
      <c r="I24" s="178"/>
      <c r="J24" s="178"/>
      <c r="K24" s="178"/>
      <c r="L24" s="178"/>
      <c r="M24" s="18"/>
      <c r="N24" s="178" t="s">
        <v>38</v>
      </c>
      <c r="O24" s="178"/>
      <c r="P24" s="178"/>
      <c r="Q24" s="178"/>
      <c r="R24" s="178"/>
      <c r="S24" s="18"/>
      <c r="T24" s="18"/>
      <c r="U24" s="23"/>
    </row>
    <row r="25" spans="1:21" x14ac:dyDescent="0.2">
      <c r="A25" s="2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3"/>
    </row>
    <row r="26" spans="1:21" x14ac:dyDescent="0.2">
      <c r="A26" s="2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3"/>
    </row>
    <row r="27" spans="1:21" x14ac:dyDescent="0.2">
      <c r="A27" s="2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23"/>
    </row>
    <row r="28" spans="1:21" x14ac:dyDescent="0.2">
      <c r="A28" s="166"/>
      <c r="B28" s="167"/>
      <c r="C28" s="18"/>
      <c r="D28" s="18"/>
      <c r="E28" s="7"/>
      <c r="F28" s="7"/>
      <c r="G28" s="7"/>
      <c r="H28" s="7"/>
      <c r="I28" s="7"/>
      <c r="J28" s="7"/>
      <c r="K28" s="7"/>
      <c r="L28" s="18"/>
      <c r="M28" s="18"/>
      <c r="N28" s="7"/>
      <c r="O28" s="7"/>
      <c r="P28" s="7"/>
      <c r="Q28" s="7"/>
      <c r="R28" s="7"/>
      <c r="S28" s="18"/>
      <c r="T28" s="18"/>
      <c r="U28" s="23"/>
    </row>
    <row r="29" spans="1:21" x14ac:dyDescent="0.2">
      <c r="A29" s="252" t="s">
        <v>326</v>
      </c>
      <c r="B29" s="165"/>
      <c r="C29" s="18"/>
      <c r="D29" s="18"/>
      <c r="E29" s="174" t="s">
        <v>327</v>
      </c>
      <c r="F29" s="174"/>
      <c r="G29" s="174"/>
      <c r="H29" s="174"/>
      <c r="I29" s="174"/>
      <c r="J29" s="174"/>
      <c r="K29" s="174"/>
      <c r="L29" s="174"/>
      <c r="M29" s="18"/>
      <c r="N29" s="175" t="s">
        <v>328</v>
      </c>
      <c r="O29" s="175"/>
      <c r="P29" s="175"/>
      <c r="Q29" s="175"/>
      <c r="R29" s="175"/>
      <c r="S29" s="18"/>
      <c r="T29" s="18"/>
      <c r="U29" s="23"/>
    </row>
    <row r="30" spans="1:21" ht="15.75" x14ac:dyDescent="0.25">
      <c r="A30" s="168" t="s">
        <v>325</v>
      </c>
      <c r="B30" s="169"/>
      <c r="C30" s="18"/>
      <c r="D30" s="18"/>
      <c r="E30" s="178" t="s">
        <v>17</v>
      </c>
      <c r="F30" s="178"/>
      <c r="G30" s="178"/>
      <c r="H30" s="178"/>
      <c r="I30" s="178"/>
      <c r="J30" s="178"/>
      <c r="K30" s="178"/>
      <c r="L30" s="18"/>
      <c r="M30" s="18"/>
      <c r="N30" s="178" t="s">
        <v>18</v>
      </c>
      <c r="O30" s="178"/>
      <c r="P30" s="178"/>
      <c r="Q30" s="178"/>
      <c r="R30" s="178"/>
      <c r="S30" s="18"/>
      <c r="T30" s="18"/>
      <c r="U30" s="23"/>
    </row>
    <row r="31" spans="1:21" ht="15.75" x14ac:dyDescent="0.25">
      <c r="A31" s="24"/>
      <c r="B31" s="18"/>
      <c r="C31" s="18"/>
      <c r="D31" s="18"/>
      <c r="E31" s="18"/>
      <c r="F31" s="21"/>
      <c r="G31" s="18"/>
      <c r="H31" s="18"/>
      <c r="I31" s="18"/>
      <c r="J31" s="18"/>
      <c r="K31" s="18"/>
      <c r="L31" s="18"/>
      <c r="M31" s="18"/>
      <c r="N31" s="21"/>
      <c r="O31" s="18"/>
      <c r="P31" s="18"/>
      <c r="Q31" s="18"/>
      <c r="R31" s="18"/>
      <c r="S31" s="21"/>
      <c r="T31" s="21"/>
      <c r="U31" s="121"/>
    </row>
    <row r="32" spans="1:21" x14ac:dyDescent="0.2">
      <c r="A32" s="2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1"/>
      <c r="O32" s="18"/>
      <c r="P32" s="18"/>
      <c r="Q32" s="18"/>
      <c r="R32" s="16" t="s">
        <v>47</v>
      </c>
      <c r="S32" s="16"/>
      <c r="T32" s="16"/>
      <c r="U32" s="121"/>
    </row>
    <row r="33" spans="1:21" ht="15.75" x14ac:dyDescent="0.25">
      <c r="A33" s="25"/>
      <c r="B33" s="18"/>
      <c r="C33" s="18"/>
      <c r="D33" s="18"/>
      <c r="E33" s="18"/>
      <c r="F33" s="21"/>
      <c r="G33" s="18"/>
      <c r="H33" s="18"/>
      <c r="I33" s="18"/>
      <c r="J33" s="18"/>
      <c r="K33" s="18"/>
      <c r="L33" s="18"/>
      <c r="M33" s="18"/>
      <c r="N33" s="21"/>
      <c r="O33" s="18"/>
      <c r="P33" s="18"/>
      <c r="Q33" s="18"/>
      <c r="R33" s="17" t="s">
        <v>32</v>
      </c>
      <c r="S33" s="17" t="s">
        <v>33</v>
      </c>
      <c r="T33" s="17" t="s">
        <v>34</v>
      </c>
      <c r="U33" s="153"/>
    </row>
    <row r="34" spans="1:21" x14ac:dyDescent="0.2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>
        <v>5</v>
      </c>
      <c r="S34" s="59" t="s">
        <v>324</v>
      </c>
      <c r="T34" s="28">
        <v>2016</v>
      </c>
      <c r="U34" s="9"/>
    </row>
  </sheetData>
  <mergeCells count="29">
    <mergeCell ref="A30:B30"/>
    <mergeCell ref="E30:K30"/>
    <mergeCell ref="N30:R30"/>
    <mergeCell ref="Q14:R14"/>
    <mergeCell ref="S14:U14"/>
    <mergeCell ref="S16:U16"/>
    <mergeCell ref="S17:U17"/>
    <mergeCell ref="E24:L24"/>
    <mergeCell ref="N24:R24"/>
    <mergeCell ref="A28:B28"/>
    <mergeCell ref="A24:B24"/>
    <mergeCell ref="A29:B29"/>
    <mergeCell ref="E29:L29"/>
    <mergeCell ref="N29:R29"/>
    <mergeCell ref="Q11:R11"/>
    <mergeCell ref="S11:U11"/>
    <mergeCell ref="Q12:R12"/>
    <mergeCell ref="S12:U12"/>
    <mergeCell ref="Q13:R13"/>
    <mergeCell ref="S13:U13"/>
    <mergeCell ref="A1:U1"/>
    <mergeCell ref="A8:E9"/>
    <mergeCell ref="F8:O9"/>
    <mergeCell ref="P8:U9"/>
    <mergeCell ref="A2:U2"/>
    <mergeCell ref="A3:U3"/>
    <mergeCell ref="R4:U5"/>
    <mergeCell ref="S6:T6"/>
    <mergeCell ref="B7:Q7"/>
  </mergeCells>
  <pageMargins left="0.25" right="0.25" top="0.75" bottom="0.75" header="0.3" footer="0.3"/>
  <pageSetup scale="75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55" zoomScaleNormal="55" workbookViewId="0"/>
  </sheetViews>
  <sheetFormatPr baseColWidth="10" defaultRowHeight="12.75" x14ac:dyDescent="0.2"/>
  <cols>
    <col min="1" max="1" width="1.42578125" customWidth="1"/>
    <col min="2" max="2" width="48.85546875" customWidth="1"/>
    <col min="3" max="3" width="54.7109375" customWidth="1"/>
    <col min="5" max="5" width="9.28515625" customWidth="1"/>
    <col min="6" max="6" width="3.28515625" customWidth="1"/>
    <col min="7" max="7" width="49.140625" customWidth="1"/>
    <col min="8" max="8" width="56.28515625" customWidth="1"/>
    <col min="9" max="9" width="6.140625" customWidth="1"/>
    <col min="10" max="10" width="8.85546875" customWidth="1"/>
    <col min="11" max="11" width="7.28515625" customWidth="1"/>
  </cols>
  <sheetData>
    <row r="1" spans="1:12" x14ac:dyDescent="0.2">
      <c r="A1" t="s">
        <v>357</v>
      </c>
      <c r="B1" s="131" t="s">
        <v>62</v>
      </c>
      <c r="C1" s="131"/>
      <c r="D1" s="132"/>
      <c r="E1" s="132"/>
      <c r="F1" s="132"/>
      <c r="G1" s="132"/>
      <c r="H1" s="132"/>
      <c r="I1" s="132"/>
      <c r="J1" s="132"/>
      <c r="K1" s="132"/>
      <c r="L1" s="133"/>
    </row>
    <row r="2" spans="1:12" ht="25.5" x14ac:dyDescent="0.2">
      <c r="B2" s="134" t="s">
        <v>272</v>
      </c>
      <c r="C2" s="131"/>
      <c r="D2" s="132"/>
      <c r="E2" s="132"/>
      <c r="F2" s="132"/>
      <c r="G2" s="132"/>
      <c r="H2" s="132"/>
      <c r="I2" s="132"/>
      <c r="J2" s="132"/>
      <c r="K2" s="132"/>
      <c r="L2" s="133"/>
    </row>
    <row r="3" spans="1:12" x14ac:dyDescent="0.2">
      <c r="B3" s="134" t="s">
        <v>63</v>
      </c>
      <c r="C3" s="131"/>
      <c r="D3" s="132"/>
      <c r="E3" s="132"/>
      <c r="F3" s="132"/>
      <c r="G3" s="132"/>
      <c r="H3" s="132"/>
      <c r="I3" s="132"/>
      <c r="J3" s="132"/>
      <c r="K3" s="132"/>
      <c r="L3" s="133"/>
    </row>
    <row r="4" spans="1:12" x14ac:dyDescent="0.2">
      <c r="B4" s="134" t="s">
        <v>64</v>
      </c>
      <c r="C4" s="135" t="s">
        <v>35</v>
      </c>
      <c r="D4" s="341" t="s">
        <v>65</v>
      </c>
      <c r="E4" s="341"/>
      <c r="F4" s="132"/>
      <c r="G4" s="134" t="s">
        <v>64</v>
      </c>
      <c r="H4" s="135" t="s">
        <v>35</v>
      </c>
      <c r="I4" s="341" t="s">
        <v>65</v>
      </c>
      <c r="J4" s="341"/>
      <c r="K4" s="341"/>
      <c r="L4" s="133"/>
    </row>
    <row r="5" spans="1:12" x14ac:dyDescent="0.2">
      <c r="B5" s="136"/>
      <c r="C5" s="127" t="s">
        <v>19</v>
      </c>
      <c r="D5" s="342"/>
      <c r="E5" s="342"/>
      <c r="F5" s="128"/>
      <c r="G5" s="136"/>
      <c r="H5" s="129" t="s">
        <v>66</v>
      </c>
      <c r="I5" s="342"/>
      <c r="J5" s="342"/>
      <c r="K5" s="342"/>
      <c r="L5" s="133"/>
    </row>
    <row r="6" spans="1:12" ht="15" customHeight="1" x14ac:dyDescent="0.2">
      <c r="B6" s="137"/>
      <c r="C6" s="130" t="s">
        <v>67</v>
      </c>
      <c r="D6" s="343"/>
      <c r="E6" s="343"/>
      <c r="F6" s="128"/>
      <c r="G6" s="137"/>
      <c r="H6" s="129" t="s">
        <v>68</v>
      </c>
      <c r="I6" s="343"/>
      <c r="J6" s="343"/>
      <c r="K6" s="343"/>
      <c r="L6" s="133"/>
    </row>
    <row r="7" spans="1:12" ht="15" customHeight="1" x14ac:dyDescent="0.25">
      <c r="B7" s="137"/>
      <c r="C7" s="138" t="s">
        <v>69</v>
      </c>
      <c r="D7" s="344"/>
      <c r="E7" s="344"/>
      <c r="F7" s="139"/>
      <c r="G7" s="140"/>
      <c r="H7" s="141" t="s">
        <v>70</v>
      </c>
      <c r="I7" s="345"/>
      <c r="J7" s="345"/>
      <c r="K7" s="345"/>
      <c r="L7" s="133"/>
    </row>
    <row r="8" spans="1:12" ht="15" customHeight="1" x14ac:dyDescent="0.25">
      <c r="B8" s="137"/>
      <c r="C8" s="138" t="s">
        <v>71</v>
      </c>
      <c r="D8" s="344"/>
      <c r="E8" s="344"/>
      <c r="F8" s="139"/>
      <c r="G8" s="140"/>
      <c r="H8" s="138" t="s">
        <v>72</v>
      </c>
      <c r="I8" s="344"/>
      <c r="J8" s="344"/>
      <c r="K8" s="344"/>
      <c r="L8" s="133"/>
    </row>
    <row r="9" spans="1:12" ht="15" customHeight="1" x14ac:dyDescent="0.25">
      <c r="B9" s="137"/>
      <c r="C9" s="141" t="s">
        <v>73</v>
      </c>
      <c r="D9" s="344"/>
      <c r="E9" s="344"/>
      <c r="F9" s="139"/>
      <c r="G9" s="140"/>
      <c r="H9" s="138" t="s">
        <v>74</v>
      </c>
      <c r="I9" s="345"/>
      <c r="J9" s="345"/>
      <c r="K9" s="345"/>
      <c r="L9" s="133"/>
    </row>
    <row r="10" spans="1:12" ht="15" customHeight="1" x14ac:dyDescent="0.25">
      <c r="B10" s="137"/>
      <c r="C10" s="138" t="s">
        <v>21</v>
      </c>
      <c r="D10" s="344"/>
      <c r="E10" s="344"/>
      <c r="F10" s="139"/>
      <c r="G10" s="140"/>
      <c r="H10" s="138" t="s">
        <v>75</v>
      </c>
      <c r="I10" s="345"/>
      <c r="J10" s="345"/>
      <c r="K10" s="345"/>
      <c r="L10" s="133"/>
    </row>
    <row r="11" spans="1:12" ht="15" customHeight="1" x14ac:dyDescent="0.25">
      <c r="B11" s="137"/>
      <c r="C11" s="142" t="s">
        <v>20</v>
      </c>
      <c r="D11" s="344"/>
      <c r="E11" s="344"/>
      <c r="F11" s="139"/>
      <c r="G11" s="158" t="s">
        <v>265</v>
      </c>
      <c r="H11" s="138" t="s">
        <v>76</v>
      </c>
      <c r="I11" s="346">
        <v>200000</v>
      </c>
      <c r="J11" s="344"/>
      <c r="K11" s="344"/>
      <c r="L11" s="133"/>
    </row>
    <row r="12" spans="1:12" ht="15" customHeight="1" x14ac:dyDescent="0.25">
      <c r="B12" s="137"/>
      <c r="C12" s="138" t="s">
        <v>77</v>
      </c>
      <c r="D12" s="344"/>
      <c r="E12" s="344"/>
      <c r="F12" s="139"/>
      <c r="G12" s="140"/>
      <c r="H12" s="138" t="s">
        <v>78</v>
      </c>
      <c r="I12" s="345"/>
      <c r="J12" s="345"/>
      <c r="K12" s="345"/>
      <c r="L12" s="133"/>
    </row>
    <row r="13" spans="1:12" ht="15" customHeight="1" x14ac:dyDescent="0.25">
      <c r="B13" s="137"/>
      <c r="C13" s="141" t="s">
        <v>79</v>
      </c>
      <c r="D13" s="344"/>
      <c r="E13" s="344"/>
      <c r="F13" s="139"/>
      <c r="G13" s="158" t="s">
        <v>266</v>
      </c>
      <c r="H13" s="138" t="s">
        <v>80</v>
      </c>
      <c r="I13" s="347">
        <v>12500</v>
      </c>
      <c r="J13" s="345"/>
      <c r="K13" s="345"/>
      <c r="L13" s="133"/>
    </row>
    <row r="14" spans="1:12" ht="15" customHeight="1" x14ac:dyDescent="0.25">
      <c r="B14" s="137"/>
      <c r="C14" s="138" t="s">
        <v>81</v>
      </c>
      <c r="D14" s="344"/>
      <c r="E14" s="344"/>
      <c r="F14" s="139"/>
      <c r="G14" s="140"/>
      <c r="H14" s="138" t="s">
        <v>82</v>
      </c>
      <c r="I14" s="345"/>
      <c r="J14" s="345"/>
      <c r="K14" s="345"/>
      <c r="L14" s="133"/>
    </row>
    <row r="15" spans="1:12" ht="15" customHeight="1" x14ac:dyDescent="0.25">
      <c r="B15" s="137"/>
      <c r="C15" s="138" t="s">
        <v>83</v>
      </c>
      <c r="D15" s="344"/>
      <c r="E15" s="344"/>
      <c r="F15" s="139"/>
      <c r="G15" s="140"/>
      <c r="H15" s="138" t="s">
        <v>84</v>
      </c>
      <c r="I15" s="345"/>
      <c r="J15" s="345"/>
      <c r="K15" s="345"/>
      <c r="L15" s="133"/>
    </row>
    <row r="16" spans="1:12" ht="15" customHeight="1" x14ac:dyDescent="0.25">
      <c r="B16" s="137"/>
      <c r="C16" s="138" t="s">
        <v>85</v>
      </c>
      <c r="D16" s="344"/>
      <c r="E16" s="344"/>
      <c r="F16" s="139"/>
      <c r="G16" s="159" t="s">
        <v>362</v>
      </c>
      <c r="H16" s="138" t="s">
        <v>86</v>
      </c>
      <c r="I16" s="348">
        <v>23400</v>
      </c>
      <c r="J16" s="348"/>
      <c r="K16" s="348"/>
      <c r="L16" s="133"/>
    </row>
    <row r="17" spans="2:12" ht="15" customHeight="1" x14ac:dyDescent="0.25">
      <c r="B17" s="137"/>
      <c r="C17" s="142" t="s">
        <v>87</v>
      </c>
      <c r="D17" s="344"/>
      <c r="E17" s="344"/>
      <c r="F17" s="139"/>
      <c r="G17" s="140"/>
      <c r="H17" s="141" t="s">
        <v>88</v>
      </c>
      <c r="I17" s="345"/>
      <c r="J17" s="345"/>
      <c r="K17" s="345"/>
      <c r="L17" s="133"/>
    </row>
    <row r="18" spans="2:12" ht="15" customHeight="1" x14ac:dyDescent="0.25">
      <c r="B18" s="137"/>
      <c r="C18" s="141" t="s">
        <v>89</v>
      </c>
      <c r="D18" s="344"/>
      <c r="E18" s="344"/>
      <c r="F18" s="139"/>
      <c r="G18" s="140"/>
      <c r="H18" s="138" t="s">
        <v>90</v>
      </c>
      <c r="I18" s="345"/>
      <c r="J18" s="345"/>
      <c r="K18" s="345"/>
      <c r="L18" s="133"/>
    </row>
    <row r="19" spans="2:12" ht="15" customHeight="1" x14ac:dyDescent="0.25">
      <c r="B19" s="137"/>
      <c r="C19" s="138" t="s">
        <v>24</v>
      </c>
      <c r="D19" s="344"/>
      <c r="E19" s="344"/>
      <c r="F19" s="143"/>
      <c r="G19" s="159" t="s">
        <v>348</v>
      </c>
      <c r="H19" s="138" t="s">
        <v>91</v>
      </c>
      <c r="I19" s="349">
        <v>200000</v>
      </c>
      <c r="J19" s="349"/>
      <c r="K19" s="349"/>
      <c r="L19" s="133"/>
    </row>
    <row r="20" spans="2:12" ht="15" customHeight="1" x14ac:dyDescent="0.25">
      <c r="B20" s="140"/>
      <c r="C20" s="138" t="s">
        <v>92</v>
      </c>
      <c r="D20" s="344"/>
      <c r="E20" s="344"/>
      <c r="F20" s="143"/>
      <c r="G20" s="144"/>
      <c r="H20" s="138" t="s">
        <v>93</v>
      </c>
      <c r="I20" s="345"/>
      <c r="J20" s="345"/>
      <c r="K20" s="345"/>
      <c r="L20" s="133"/>
    </row>
    <row r="21" spans="2:12" ht="15" customHeight="1" x14ac:dyDescent="0.25">
      <c r="B21" s="140"/>
      <c r="C21" s="141" t="s">
        <v>94</v>
      </c>
      <c r="D21" s="344"/>
      <c r="E21" s="344"/>
      <c r="F21" s="139"/>
      <c r="G21" s="140"/>
      <c r="H21" s="138" t="s">
        <v>95</v>
      </c>
      <c r="I21" s="345"/>
      <c r="J21" s="345"/>
      <c r="K21" s="345"/>
      <c r="L21" s="133"/>
    </row>
    <row r="22" spans="2:12" ht="15" customHeight="1" x14ac:dyDescent="0.25">
      <c r="B22" s="140"/>
      <c r="C22" s="138" t="s">
        <v>96</v>
      </c>
      <c r="D22" s="344"/>
      <c r="E22" s="344"/>
      <c r="F22" s="139"/>
      <c r="G22" s="140"/>
      <c r="H22" s="141" t="s">
        <v>97</v>
      </c>
      <c r="I22" s="344"/>
      <c r="J22" s="344"/>
      <c r="K22" s="344"/>
      <c r="L22" s="133"/>
    </row>
    <row r="23" spans="2:12" ht="15" customHeight="1" x14ac:dyDescent="0.25">
      <c r="B23" s="149"/>
      <c r="C23" s="142" t="s">
        <v>25</v>
      </c>
      <c r="D23" s="145"/>
      <c r="E23" s="146"/>
      <c r="F23" s="139"/>
      <c r="G23" s="140"/>
      <c r="H23" s="138" t="s">
        <v>98</v>
      </c>
      <c r="I23" s="345"/>
      <c r="J23" s="345"/>
      <c r="K23" s="345"/>
      <c r="L23" s="133"/>
    </row>
    <row r="24" spans="2:12" ht="15" customHeight="1" x14ac:dyDescent="0.25">
      <c r="B24" s="149"/>
      <c r="C24" s="138" t="s">
        <v>23</v>
      </c>
      <c r="D24" s="350"/>
      <c r="E24" s="350"/>
      <c r="F24" s="139"/>
      <c r="G24" s="140"/>
      <c r="H24" s="138" t="s">
        <v>99</v>
      </c>
      <c r="I24" s="345"/>
      <c r="J24" s="345"/>
      <c r="K24" s="345"/>
      <c r="L24" s="133"/>
    </row>
    <row r="25" spans="2:12" ht="15" customHeight="1" x14ac:dyDescent="0.25">
      <c r="B25" s="140"/>
      <c r="C25" s="142" t="s">
        <v>22</v>
      </c>
      <c r="D25" s="350"/>
      <c r="E25" s="350"/>
      <c r="F25" s="139"/>
      <c r="G25" s="140"/>
      <c r="H25" s="138" t="s">
        <v>100</v>
      </c>
      <c r="I25" s="347"/>
      <c r="J25" s="345"/>
      <c r="K25" s="345"/>
      <c r="L25" s="133"/>
    </row>
    <row r="26" spans="2:12" ht="15" customHeight="1" x14ac:dyDescent="0.25">
      <c r="B26" s="140"/>
      <c r="C26" s="138" t="s">
        <v>101</v>
      </c>
      <c r="D26" s="345"/>
      <c r="E26" s="345"/>
      <c r="F26" s="143"/>
      <c r="G26" s="140"/>
      <c r="H26" s="138" t="s">
        <v>102</v>
      </c>
      <c r="I26" s="345"/>
      <c r="J26" s="345"/>
      <c r="K26" s="345"/>
      <c r="L26" s="133"/>
    </row>
    <row r="27" spans="2:12" ht="15" customHeight="1" x14ac:dyDescent="0.25">
      <c r="B27" s="140"/>
      <c r="C27" s="141" t="s">
        <v>103</v>
      </c>
      <c r="D27" s="344"/>
      <c r="E27" s="344"/>
      <c r="F27" s="147"/>
      <c r="G27" s="158" t="s">
        <v>267</v>
      </c>
      <c r="H27" s="138" t="s">
        <v>104</v>
      </c>
      <c r="I27" s="348">
        <v>70000</v>
      </c>
      <c r="J27" s="348"/>
      <c r="K27" s="348"/>
      <c r="L27" s="133"/>
    </row>
    <row r="28" spans="2:12" ht="15" customHeight="1" x14ac:dyDescent="0.25">
      <c r="B28" s="140"/>
      <c r="C28" s="138" t="s">
        <v>105</v>
      </c>
      <c r="D28" s="344"/>
      <c r="E28" s="344"/>
      <c r="F28" s="139"/>
      <c r="G28" s="140"/>
      <c r="H28" s="138" t="s">
        <v>106</v>
      </c>
      <c r="I28" s="345"/>
      <c r="J28" s="345"/>
      <c r="K28" s="345"/>
      <c r="L28" s="133"/>
    </row>
    <row r="29" spans="2:12" ht="15" customHeight="1" x14ac:dyDescent="0.25">
      <c r="B29" s="140"/>
      <c r="C29" s="148" t="s">
        <v>26</v>
      </c>
      <c r="D29" s="344"/>
      <c r="E29" s="344"/>
      <c r="F29" s="139"/>
      <c r="G29" s="140"/>
      <c r="H29" s="138" t="s">
        <v>107</v>
      </c>
      <c r="I29" s="346"/>
      <c r="J29" s="344"/>
      <c r="K29" s="344"/>
      <c r="L29" s="133"/>
    </row>
    <row r="30" spans="2:12" ht="15" customHeight="1" x14ac:dyDescent="0.25">
      <c r="B30" s="140"/>
      <c r="C30" s="141" t="s">
        <v>108</v>
      </c>
      <c r="D30" s="344"/>
      <c r="E30" s="344"/>
      <c r="F30" s="139"/>
      <c r="G30" s="160" t="s">
        <v>346</v>
      </c>
      <c r="H30" s="138" t="s">
        <v>109</v>
      </c>
      <c r="I30" s="349">
        <v>6000</v>
      </c>
      <c r="J30" s="349"/>
      <c r="K30" s="349"/>
      <c r="L30" s="133"/>
    </row>
    <row r="31" spans="2:12" ht="15" customHeight="1" x14ac:dyDescent="0.25">
      <c r="B31" s="158" t="s">
        <v>226</v>
      </c>
      <c r="C31" s="138" t="s">
        <v>110</v>
      </c>
      <c r="D31" s="346">
        <v>22600</v>
      </c>
      <c r="E31" s="344"/>
      <c r="F31" s="139"/>
      <c r="G31" s="140"/>
      <c r="H31" s="138" t="s">
        <v>111</v>
      </c>
      <c r="I31" s="345"/>
      <c r="J31" s="345"/>
      <c r="K31" s="345"/>
      <c r="L31" s="133"/>
    </row>
    <row r="32" spans="2:12" ht="15" customHeight="1" x14ac:dyDescent="0.25">
      <c r="B32" s="146"/>
      <c r="C32" s="138" t="s">
        <v>225</v>
      </c>
      <c r="D32" s="347"/>
      <c r="E32" s="347"/>
      <c r="F32" s="139"/>
      <c r="G32" s="158" t="s">
        <v>268</v>
      </c>
      <c r="H32" s="138" t="s">
        <v>112</v>
      </c>
      <c r="I32" s="346">
        <v>5700</v>
      </c>
      <c r="J32" s="344"/>
      <c r="K32" s="344"/>
      <c r="L32" s="133"/>
    </row>
    <row r="33" spans="2:12" ht="28.15" customHeight="1" x14ac:dyDescent="0.25">
      <c r="B33" s="158" t="s">
        <v>257</v>
      </c>
      <c r="C33" s="138" t="s">
        <v>28</v>
      </c>
      <c r="D33" s="346">
        <v>500</v>
      </c>
      <c r="E33" s="344"/>
      <c r="F33" s="139"/>
      <c r="G33" s="140"/>
      <c r="H33" s="141" t="s">
        <v>114</v>
      </c>
      <c r="I33" s="345"/>
      <c r="J33" s="345"/>
      <c r="K33" s="345"/>
      <c r="L33" s="133"/>
    </row>
    <row r="34" spans="2:12" ht="15" customHeight="1" x14ac:dyDescent="0.25">
      <c r="B34" s="140"/>
      <c r="C34" s="142" t="s">
        <v>113</v>
      </c>
      <c r="D34" s="344"/>
      <c r="E34" s="344"/>
      <c r="F34" s="139"/>
      <c r="G34" s="140"/>
      <c r="H34" s="138" t="s">
        <v>116</v>
      </c>
      <c r="I34" s="345"/>
      <c r="J34" s="345"/>
      <c r="K34" s="345"/>
      <c r="L34" s="133"/>
    </row>
    <row r="35" spans="2:12" ht="15" customHeight="1" x14ac:dyDescent="0.25">
      <c r="B35" s="158" t="s">
        <v>258</v>
      </c>
      <c r="C35" s="138" t="s">
        <v>115</v>
      </c>
      <c r="D35" s="346">
        <v>11200</v>
      </c>
      <c r="E35" s="344"/>
      <c r="F35" s="139"/>
      <c r="G35" s="140"/>
      <c r="H35" s="138" t="s">
        <v>118</v>
      </c>
      <c r="I35" s="344"/>
      <c r="J35" s="344"/>
      <c r="K35" s="344"/>
      <c r="L35" s="133"/>
    </row>
    <row r="36" spans="2:12" ht="15" customHeight="1" x14ac:dyDescent="0.25">
      <c r="B36" s="140"/>
      <c r="C36" s="138" t="s">
        <v>117</v>
      </c>
      <c r="D36" s="344"/>
      <c r="E36" s="344"/>
      <c r="F36" s="139"/>
      <c r="G36" s="140"/>
      <c r="H36" s="138" t="s">
        <v>119</v>
      </c>
      <c r="I36" s="345"/>
      <c r="J36" s="345"/>
      <c r="K36" s="345"/>
      <c r="L36" s="133"/>
    </row>
    <row r="37" spans="2:12" ht="15" customHeight="1" x14ac:dyDescent="0.25">
      <c r="B37" s="158" t="s">
        <v>259</v>
      </c>
      <c r="C37" s="142" t="s">
        <v>27</v>
      </c>
      <c r="D37" s="346">
        <v>21600</v>
      </c>
      <c r="E37" s="344"/>
      <c r="F37" s="139"/>
      <c r="G37" s="140"/>
      <c r="H37" s="138" t="s">
        <v>121</v>
      </c>
      <c r="I37" s="345"/>
      <c r="J37" s="345"/>
      <c r="K37" s="345"/>
      <c r="L37" s="133"/>
    </row>
    <row r="38" spans="2:12" ht="15" customHeight="1" x14ac:dyDescent="0.25">
      <c r="B38" s="140"/>
      <c r="C38" s="138" t="s">
        <v>120</v>
      </c>
      <c r="D38" s="344"/>
      <c r="E38" s="344"/>
      <c r="F38" s="139"/>
      <c r="G38" s="140"/>
      <c r="H38" s="138" t="s">
        <v>123</v>
      </c>
      <c r="I38" s="344"/>
      <c r="J38" s="344"/>
      <c r="K38" s="344"/>
      <c r="L38" s="133"/>
    </row>
    <row r="39" spans="2:12" ht="15" customHeight="1" x14ac:dyDescent="0.25">
      <c r="B39" s="140"/>
      <c r="C39" s="138" t="s">
        <v>122</v>
      </c>
      <c r="D39" s="344"/>
      <c r="E39" s="344"/>
      <c r="F39" s="139"/>
      <c r="G39" s="140"/>
      <c r="H39" s="141" t="s">
        <v>125</v>
      </c>
      <c r="I39" s="345"/>
      <c r="J39" s="345"/>
      <c r="K39" s="345"/>
      <c r="L39" s="133"/>
    </row>
    <row r="40" spans="2:12" ht="15" customHeight="1" x14ac:dyDescent="0.25">
      <c r="B40" s="140"/>
      <c r="C40" s="149"/>
      <c r="D40" s="150"/>
      <c r="E40" s="150"/>
      <c r="F40" s="143"/>
      <c r="G40" s="143"/>
      <c r="H40" s="138" t="s">
        <v>127</v>
      </c>
      <c r="I40" s="345"/>
      <c r="J40" s="345"/>
      <c r="K40" s="345"/>
      <c r="L40" s="133"/>
    </row>
    <row r="41" spans="2:12" ht="15" customHeight="1" x14ac:dyDescent="0.25">
      <c r="B41" s="140"/>
      <c r="C41" s="141" t="s">
        <v>124</v>
      </c>
      <c r="D41" s="345"/>
      <c r="E41" s="345"/>
      <c r="F41" s="143"/>
      <c r="G41" s="140"/>
      <c r="H41" s="138" t="s">
        <v>129</v>
      </c>
      <c r="I41" s="347"/>
      <c r="J41" s="345"/>
      <c r="K41" s="345"/>
      <c r="L41" s="133"/>
    </row>
    <row r="42" spans="2:12" ht="15" customHeight="1" x14ac:dyDescent="0.25">
      <c r="B42" s="159" t="s">
        <v>345</v>
      </c>
      <c r="C42" s="138" t="s">
        <v>126</v>
      </c>
      <c r="D42" s="347">
        <v>228000</v>
      </c>
      <c r="E42" s="347"/>
      <c r="F42" s="139"/>
      <c r="G42" s="140"/>
      <c r="H42" s="138" t="s">
        <v>131</v>
      </c>
      <c r="I42" s="346"/>
      <c r="J42" s="344"/>
      <c r="K42" s="344"/>
      <c r="L42" s="133"/>
    </row>
    <row r="43" spans="2:12" ht="15" customHeight="1" x14ac:dyDescent="0.25">
      <c r="B43" s="140"/>
      <c r="C43" s="138" t="s">
        <v>128</v>
      </c>
      <c r="D43" s="345"/>
      <c r="E43" s="345"/>
      <c r="F43" s="139"/>
      <c r="G43" s="140"/>
      <c r="H43" s="141" t="s">
        <v>133</v>
      </c>
      <c r="I43" s="345"/>
      <c r="J43" s="345"/>
      <c r="K43" s="345"/>
      <c r="L43" s="133"/>
    </row>
    <row r="44" spans="2:12" ht="15" customHeight="1" x14ac:dyDescent="0.25">
      <c r="B44" s="146"/>
      <c r="C44" s="138" t="s">
        <v>130</v>
      </c>
      <c r="D44" s="347"/>
      <c r="E44" s="347"/>
      <c r="F44" s="139"/>
      <c r="G44" s="140"/>
      <c r="H44" s="138" t="s">
        <v>135</v>
      </c>
      <c r="I44" s="345"/>
      <c r="J44" s="345"/>
      <c r="K44" s="345"/>
      <c r="L44" s="133"/>
    </row>
    <row r="45" spans="2:12" ht="15" customHeight="1" x14ac:dyDescent="0.25">
      <c r="B45" s="140"/>
      <c r="C45" s="141" t="s">
        <v>132</v>
      </c>
      <c r="D45" s="345"/>
      <c r="E45" s="345"/>
      <c r="F45" s="139"/>
      <c r="G45" s="140"/>
      <c r="H45" s="138" t="s">
        <v>137</v>
      </c>
      <c r="I45" s="345"/>
      <c r="J45" s="345"/>
      <c r="K45" s="345"/>
      <c r="L45" s="133"/>
    </row>
    <row r="46" spans="2:12" ht="15" customHeight="1" x14ac:dyDescent="0.25">
      <c r="B46" s="158" t="s">
        <v>260</v>
      </c>
      <c r="C46" s="138" t="s">
        <v>134</v>
      </c>
      <c r="D46" s="347">
        <v>4000</v>
      </c>
      <c r="E46" s="347"/>
      <c r="F46" s="143"/>
      <c r="G46" s="140"/>
      <c r="H46" s="141" t="s">
        <v>139</v>
      </c>
      <c r="I46" s="345"/>
      <c r="J46" s="345"/>
      <c r="K46" s="345"/>
      <c r="L46" s="133"/>
    </row>
    <row r="47" spans="2:12" ht="15" customHeight="1" x14ac:dyDescent="0.25">
      <c r="B47" s="146"/>
      <c r="C47" s="138" t="s">
        <v>136</v>
      </c>
      <c r="D47" s="347"/>
      <c r="E47" s="347"/>
      <c r="F47" s="147"/>
      <c r="G47" s="140"/>
      <c r="H47" s="138" t="s">
        <v>141</v>
      </c>
      <c r="I47" s="352"/>
      <c r="J47" s="352"/>
      <c r="K47" s="352"/>
      <c r="L47" s="133"/>
    </row>
    <row r="48" spans="2:12" ht="15" customHeight="1" x14ac:dyDescent="0.25">
      <c r="B48" s="140"/>
      <c r="C48" s="138" t="s">
        <v>138</v>
      </c>
      <c r="D48" s="345"/>
      <c r="E48" s="345"/>
      <c r="F48" s="139"/>
      <c r="G48" s="140"/>
      <c r="H48" s="148" t="s">
        <v>143</v>
      </c>
      <c r="I48" s="344"/>
      <c r="J48" s="344"/>
      <c r="K48" s="344"/>
      <c r="L48" s="133"/>
    </row>
    <row r="49" spans="2:12" ht="15" customHeight="1" x14ac:dyDescent="0.25">
      <c r="B49" s="140"/>
      <c r="C49" s="138" t="s">
        <v>140</v>
      </c>
      <c r="D49" s="345"/>
      <c r="E49" s="345"/>
      <c r="F49" s="143"/>
      <c r="G49" s="140"/>
      <c r="H49" s="141" t="s">
        <v>145</v>
      </c>
      <c r="I49" s="345"/>
      <c r="J49" s="345"/>
      <c r="K49" s="345"/>
      <c r="L49" s="133"/>
    </row>
    <row r="50" spans="2:12" ht="15" customHeight="1" x14ac:dyDescent="0.25">
      <c r="B50" s="146"/>
      <c r="C50" s="138" t="s">
        <v>142</v>
      </c>
      <c r="D50" s="351"/>
      <c r="E50" s="351"/>
      <c r="F50" s="143"/>
      <c r="G50" s="144"/>
      <c r="H50" s="138" t="s">
        <v>147</v>
      </c>
      <c r="I50" s="344"/>
      <c r="J50" s="344"/>
      <c r="K50" s="344"/>
      <c r="L50" s="133"/>
    </row>
    <row r="51" spans="2:12" ht="15" customHeight="1" x14ac:dyDescent="0.25">
      <c r="B51" s="146"/>
      <c r="C51" s="138" t="s">
        <v>144</v>
      </c>
      <c r="D51" s="347"/>
      <c r="E51" s="347"/>
      <c r="F51" s="143"/>
      <c r="G51" s="140"/>
      <c r="H51" s="138" t="s">
        <v>149</v>
      </c>
      <c r="I51" s="345"/>
      <c r="J51" s="345"/>
      <c r="K51" s="345"/>
      <c r="L51" s="133"/>
    </row>
    <row r="52" spans="2:12" ht="15" customHeight="1" x14ac:dyDescent="0.25">
      <c r="B52" s="140"/>
      <c r="C52" s="138" t="s">
        <v>146</v>
      </c>
      <c r="D52" s="345"/>
      <c r="E52" s="345"/>
      <c r="F52" s="143"/>
      <c r="G52" s="140"/>
      <c r="H52" s="138" t="s">
        <v>151</v>
      </c>
      <c r="I52" s="353"/>
      <c r="J52" s="353"/>
      <c r="K52" s="353"/>
      <c r="L52" s="133"/>
    </row>
    <row r="53" spans="2:12" ht="15" customHeight="1" x14ac:dyDescent="0.25">
      <c r="B53" s="158" t="s">
        <v>261</v>
      </c>
      <c r="C53" s="138" t="s">
        <v>148</v>
      </c>
      <c r="D53" s="347">
        <v>2500</v>
      </c>
      <c r="E53" s="347"/>
      <c r="F53" s="143"/>
      <c r="G53" s="140"/>
      <c r="H53" s="141" t="s">
        <v>153</v>
      </c>
      <c r="I53" s="344"/>
      <c r="J53" s="344"/>
      <c r="K53" s="344"/>
      <c r="L53" s="133"/>
    </row>
    <row r="54" spans="2:12" ht="15" customHeight="1" x14ac:dyDescent="0.25">
      <c r="B54" s="140"/>
      <c r="C54" s="141" t="s">
        <v>150</v>
      </c>
      <c r="D54" s="354"/>
      <c r="E54" s="354"/>
      <c r="F54" s="143"/>
      <c r="G54" s="140"/>
      <c r="H54" s="138" t="s">
        <v>155</v>
      </c>
      <c r="I54" s="344"/>
      <c r="J54" s="344"/>
      <c r="K54" s="344"/>
      <c r="L54" s="133"/>
    </row>
    <row r="55" spans="2:12" ht="15" customHeight="1" x14ac:dyDescent="0.25">
      <c r="B55" s="140"/>
      <c r="C55" s="138" t="s">
        <v>152</v>
      </c>
      <c r="D55" s="354"/>
      <c r="E55" s="354"/>
      <c r="F55" s="143"/>
      <c r="G55" s="140"/>
      <c r="H55" s="141" t="s">
        <v>157</v>
      </c>
      <c r="I55" s="355"/>
      <c r="J55" s="355"/>
      <c r="K55" s="355"/>
      <c r="L55" s="133"/>
    </row>
    <row r="56" spans="2:12" ht="15" customHeight="1" x14ac:dyDescent="0.25">
      <c r="B56" s="140"/>
      <c r="C56" s="138" t="s">
        <v>154</v>
      </c>
      <c r="D56" s="354"/>
      <c r="E56" s="354"/>
      <c r="F56" s="143"/>
      <c r="G56" s="140"/>
      <c r="H56" s="138" t="s">
        <v>159</v>
      </c>
      <c r="I56" s="355"/>
      <c r="J56" s="355"/>
      <c r="K56" s="355"/>
      <c r="L56" s="133"/>
    </row>
    <row r="57" spans="2:12" ht="15" customHeight="1" x14ac:dyDescent="0.25">
      <c r="B57" s="140"/>
      <c r="C57" s="138" t="s">
        <v>241</v>
      </c>
      <c r="D57" s="347"/>
      <c r="E57" s="345"/>
      <c r="F57" s="143"/>
      <c r="G57" s="140"/>
      <c r="H57" s="138" t="s">
        <v>161</v>
      </c>
      <c r="I57" s="357"/>
      <c r="J57" s="357"/>
      <c r="K57" s="357"/>
      <c r="L57" s="133"/>
    </row>
    <row r="58" spans="2:12" ht="15" customHeight="1" x14ac:dyDescent="0.25">
      <c r="B58" s="140"/>
      <c r="C58" s="138" t="s">
        <v>156</v>
      </c>
      <c r="D58" s="354"/>
      <c r="E58" s="354"/>
      <c r="F58" s="143"/>
      <c r="G58" s="140"/>
      <c r="H58" s="138" t="s">
        <v>163</v>
      </c>
      <c r="I58" s="355"/>
      <c r="J58" s="355"/>
      <c r="K58" s="355"/>
      <c r="L58" s="133"/>
    </row>
    <row r="59" spans="2:12" ht="15" customHeight="1" x14ac:dyDescent="0.25">
      <c r="B59" s="140"/>
      <c r="C59" s="141" t="s">
        <v>158</v>
      </c>
      <c r="D59" s="354"/>
      <c r="E59" s="354"/>
      <c r="F59" s="143"/>
      <c r="G59" s="140"/>
      <c r="H59" s="138" t="s">
        <v>165</v>
      </c>
      <c r="I59" s="355"/>
      <c r="J59" s="355"/>
      <c r="K59" s="355"/>
      <c r="L59" s="133"/>
    </row>
    <row r="60" spans="2:12" ht="15" customHeight="1" x14ac:dyDescent="0.25">
      <c r="B60" s="158" t="s">
        <v>228</v>
      </c>
      <c r="C60" s="138" t="s">
        <v>160</v>
      </c>
      <c r="D60" s="356">
        <v>2044000</v>
      </c>
      <c r="E60" s="356"/>
      <c r="F60" s="143"/>
      <c r="G60" s="140"/>
      <c r="H60" s="138" t="s">
        <v>167</v>
      </c>
      <c r="I60" s="357"/>
      <c r="J60" s="357"/>
      <c r="K60" s="357"/>
      <c r="L60" s="133"/>
    </row>
    <row r="61" spans="2:12" ht="15" customHeight="1" x14ac:dyDescent="0.25">
      <c r="B61" s="140"/>
      <c r="C61" s="141" t="s">
        <v>162</v>
      </c>
      <c r="D61" s="354"/>
      <c r="E61" s="354"/>
      <c r="F61" s="143"/>
      <c r="G61" s="140"/>
      <c r="H61" s="148" t="s">
        <v>168</v>
      </c>
      <c r="I61" s="357"/>
      <c r="J61" s="357"/>
      <c r="K61" s="357"/>
      <c r="L61" s="133"/>
    </row>
    <row r="62" spans="2:12" ht="15" customHeight="1" x14ac:dyDescent="0.25">
      <c r="B62" s="158" t="s">
        <v>269</v>
      </c>
      <c r="C62" s="138" t="s">
        <v>164</v>
      </c>
      <c r="D62" s="356">
        <v>260000</v>
      </c>
      <c r="E62" s="356"/>
      <c r="F62" s="143"/>
      <c r="G62" s="140"/>
      <c r="H62" s="141" t="s">
        <v>170</v>
      </c>
      <c r="I62" s="355"/>
      <c r="J62" s="355"/>
      <c r="K62" s="355"/>
      <c r="L62" s="133"/>
    </row>
    <row r="63" spans="2:12" ht="15" customHeight="1" x14ac:dyDescent="0.25">
      <c r="B63" s="140"/>
      <c r="C63" s="138" t="s">
        <v>166</v>
      </c>
      <c r="D63" s="356"/>
      <c r="E63" s="356"/>
      <c r="F63" s="143"/>
      <c r="G63" s="140"/>
      <c r="H63" s="138" t="s">
        <v>172</v>
      </c>
      <c r="I63" s="358"/>
      <c r="J63" s="355"/>
      <c r="K63" s="355"/>
      <c r="L63" s="133"/>
    </row>
    <row r="64" spans="2:12" ht="15" customHeight="1" x14ac:dyDescent="0.25">
      <c r="B64" s="140"/>
      <c r="C64" s="138" t="s">
        <v>29</v>
      </c>
      <c r="D64" s="354"/>
      <c r="E64" s="354"/>
      <c r="F64" s="143"/>
      <c r="G64" s="140"/>
      <c r="H64" s="138" t="s">
        <v>174</v>
      </c>
      <c r="I64" s="357"/>
      <c r="J64" s="357"/>
      <c r="K64" s="357"/>
      <c r="L64" s="133"/>
    </row>
    <row r="65" spans="2:12" ht="15" customHeight="1" x14ac:dyDescent="0.25">
      <c r="B65" s="140"/>
      <c r="C65" s="138" t="s">
        <v>169</v>
      </c>
      <c r="D65" s="354"/>
      <c r="E65" s="354"/>
      <c r="F65" s="149"/>
      <c r="G65" s="140"/>
      <c r="H65" s="138" t="s">
        <v>176</v>
      </c>
      <c r="I65" s="355"/>
      <c r="J65" s="355"/>
      <c r="K65" s="355"/>
      <c r="L65" s="133"/>
    </row>
    <row r="66" spans="2:12" ht="15" customHeight="1" x14ac:dyDescent="0.25">
      <c r="B66" s="140"/>
      <c r="C66" s="141" t="s">
        <v>171</v>
      </c>
      <c r="D66" s="354"/>
      <c r="E66" s="354"/>
      <c r="F66" s="149"/>
      <c r="G66" s="146"/>
      <c r="H66" s="138" t="s">
        <v>178</v>
      </c>
      <c r="I66" s="361"/>
      <c r="J66" s="357"/>
      <c r="K66" s="357"/>
      <c r="L66" s="133"/>
    </row>
    <row r="67" spans="2:12" ht="15" customHeight="1" x14ac:dyDescent="0.25">
      <c r="B67" s="140"/>
      <c r="C67" s="138" t="s">
        <v>173</v>
      </c>
      <c r="D67" s="354"/>
      <c r="E67" s="354"/>
      <c r="F67" s="149"/>
      <c r="G67" s="158" t="s">
        <v>286</v>
      </c>
      <c r="H67" s="138" t="s">
        <v>285</v>
      </c>
      <c r="I67" s="358">
        <v>3000</v>
      </c>
      <c r="J67" s="358"/>
      <c r="K67" s="358"/>
      <c r="L67" s="133"/>
    </row>
    <row r="68" spans="2:12" ht="15" customHeight="1" x14ac:dyDescent="0.25">
      <c r="B68" s="140"/>
      <c r="C68" s="138" t="s">
        <v>175</v>
      </c>
      <c r="D68" s="359"/>
      <c r="E68" s="354"/>
      <c r="F68" s="149"/>
      <c r="G68" s="140"/>
      <c r="H68" s="138" t="s">
        <v>180</v>
      </c>
      <c r="I68" s="355"/>
      <c r="J68" s="355"/>
      <c r="K68" s="355"/>
      <c r="L68" s="133"/>
    </row>
    <row r="69" spans="2:12" ht="15" customHeight="1" x14ac:dyDescent="0.25">
      <c r="B69" s="140"/>
      <c r="C69" s="138" t="s">
        <v>177</v>
      </c>
      <c r="D69" s="359"/>
      <c r="E69" s="354"/>
      <c r="F69" s="149"/>
      <c r="G69" s="140"/>
      <c r="H69" s="141" t="s">
        <v>182</v>
      </c>
      <c r="I69" s="355"/>
      <c r="J69" s="355"/>
      <c r="K69" s="355"/>
      <c r="L69" s="133"/>
    </row>
    <row r="70" spans="2:12" ht="15" customHeight="1" x14ac:dyDescent="0.25">
      <c r="B70" s="140"/>
      <c r="C70" s="141" t="s">
        <v>179</v>
      </c>
      <c r="D70" s="354"/>
      <c r="E70" s="354"/>
      <c r="F70" s="149"/>
      <c r="G70" s="140"/>
      <c r="H70" s="138" t="s">
        <v>184</v>
      </c>
      <c r="I70" s="358"/>
      <c r="J70" s="355"/>
      <c r="K70" s="355"/>
      <c r="L70" s="133"/>
    </row>
    <row r="71" spans="2:12" ht="15" customHeight="1" x14ac:dyDescent="0.25">
      <c r="B71" s="140"/>
      <c r="C71" s="138" t="s">
        <v>181</v>
      </c>
      <c r="D71" s="356"/>
      <c r="E71" s="354"/>
      <c r="F71" s="149"/>
      <c r="G71" s="140"/>
      <c r="H71" s="138" t="s">
        <v>186</v>
      </c>
      <c r="I71" s="360"/>
      <c r="J71" s="355"/>
      <c r="K71" s="355"/>
      <c r="L71" s="133"/>
    </row>
    <row r="72" spans="2:12" ht="15" customHeight="1" x14ac:dyDescent="0.25">
      <c r="B72" s="158" t="s">
        <v>262</v>
      </c>
      <c r="C72" s="138" t="s">
        <v>183</v>
      </c>
      <c r="D72" s="356">
        <v>1000</v>
      </c>
      <c r="E72" s="354"/>
      <c r="F72" s="149"/>
      <c r="G72" s="140"/>
      <c r="H72" s="138" t="s">
        <v>188</v>
      </c>
      <c r="I72" s="360"/>
      <c r="J72" s="355"/>
      <c r="K72" s="355"/>
      <c r="L72" s="133"/>
    </row>
    <row r="73" spans="2:12" ht="15" customHeight="1" x14ac:dyDescent="0.25">
      <c r="B73" s="140"/>
      <c r="C73" s="138" t="s">
        <v>185</v>
      </c>
      <c r="D73" s="354"/>
      <c r="E73" s="354"/>
      <c r="F73" s="149"/>
      <c r="G73" s="140"/>
      <c r="H73" s="138" t="s">
        <v>190</v>
      </c>
      <c r="I73" s="344"/>
      <c r="J73" s="344"/>
      <c r="K73" s="344"/>
      <c r="L73" s="133"/>
    </row>
    <row r="74" spans="2:12" ht="15" customHeight="1" x14ac:dyDescent="0.25">
      <c r="B74" s="146"/>
      <c r="C74" s="138" t="s">
        <v>187</v>
      </c>
      <c r="D74" s="356"/>
      <c r="E74" s="356"/>
      <c r="F74" s="149"/>
      <c r="G74" s="140"/>
      <c r="H74" s="141" t="s">
        <v>192</v>
      </c>
      <c r="I74" s="345"/>
      <c r="J74" s="345"/>
      <c r="K74" s="345"/>
      <c r="L74" s="133"/>
    </row>
    <row r="75" spans="2:12" ht="15" customHeight="1" x14ac:dyDescent="0.25">
      <c r="B75" s="140"/>
      <c r="C75" s="138" t="s">
        <v>189</v>
      </c>
      <c r="D75" s="354"/>
      <c r="E75" s="354"/>
      <c r="F75" s="149"/>
      <c r="G75" s="140"/>
      <c r="H75" s="138" t="s">
        <v>194</v>
      </c>
      <c r="I75" s="353"/>
      <c r="J75" s="353"/>
      <c r="K75" s="353"/>
      <c r="L75" s="133"/>
    </row>
    <row r="76" spans="2:12" ht="15" customHeight="1" x14ac:dyDescent="0.25">
      <c r="B76" s="158" t="s">
        <v>263</v>
      </c>
      <c r="C76" s="138" t="s">
        <v>191</v>
      </c>
      <c r="D76" s="362">
        <v>200000</v>
      </c>
      <c r="E76" s="363"/>
      <c r="F76" s="149"/>
      <c r="G76" s="140"/>
      <c r="H76" s="141" t="s">
        <v>196</v>
      </c>
      <c r="I76" s="344"/>
      <c r="J76" s="344"/>
      <c r="K76" s="344"/>
      <c r="L76" s="133"/>
    </row>
    <row r="77" spans="2:12" ht="15" customHeight="1" x14ac:dyDescent="0.25">
      <c r="B77" s="140"/>
      <c r="C77" s="138" t="s">
        <v>193</v>
      </c>
      <c r="D77" s="356"/>
      <c r="E77" s="354"/>
      <c r="F77" s="149"/>
      <c r="G77" s="161" t="s">
        <v>369</v>
      </c>
      <c r="H77" s="138" t="s">
        <v>198</v>
      </c>
      <c r="I77" s="346">
        <v>21000</v>
      </c>
      <c r="J77" s="344"/>
      <c r="K77" s="344"/>
      <c r="L77" s="133"/>
    </row>
    <row r="78" spans="2:12" ht="15" customHeight="1" x14ac:dyDescent="0.25">
      <c r="B78" s="140"/>
      <c r="C78" s="138" t="s">
        <v>195</v>
      </c>
      <c r="D78" s="354"/>
      <c r="E78" s="354"/>
      <c r="F78" s="149"/>
      <c r="G78" s="140"/>
      <c r="H78" s="138" t="s">
        <v>199</v>
      </c>
      <c r="I78" s="345"/>
      <c r="J78" s="345"/>
      <c r="K78" s="345"/>
      <c r="L78" s="133"/>
    </row>
    <row r="79" spans="2:12" ht="15" customHeight="1" x14ac:dyDescent="0.25">
      <c r="B79" s="144"/>
      <c r="C79" s="138" t="s">
        <v>197</v>
      </c>
      <c r="D79" s="354"/>
      <c r="E79" s="354"/>
      <c r="F79" s="149"/>
      <c r="G79" s="140"/>
      <c r="H79" s="138" t="s">
        <v>201</v>
      </c>
      <c r="I79" s="345"/>
      <c r="J79" s="345"/>
      <c r="K79" s="345"/>
      <c r="L79" s="133"/>
    </row>
    <row r="80" spans="2:12" ht="15" customHeight="1" x14ac:dyDescent="0.25">
      <c r="B80" s="140"/>
      <c r="C80" s="148" t="s">
        <v>30</v>
      </c>
      <c r="D80" s="354"/>
      <c r="E80" s="354"/>
      <c r="F80" s="149"/>
      <c r="G80" s="140"/>
      <c r="H80" s="141" t="s">
        <v>203</v>
      </c>
      <c r="I80" s="345"/>
      <c r="J80" s="345"/>
      <c r="K80" s="345"/>
      <c r="L80" s="133"/>
    </row>
    <row r="81" spans="2:12" s="126" customFormat="1" ht="15" customHeight="1" x14ac:dyDescent="0.25">
      <c r="B81" s="164" t="s">
        <v>349</v>
      </c>
      <c r="C81" s="151" t="s">
        <v>299</v>
      </c>
      <c r="D81" s="349">
        <v>250000</v>
      </c>
      <c r="E81" s="349"/>
      <c r="F81" s="138"/>
      <c r="G81" s="139"/>
      <c r="H81" s="141"/>
      <c r="I81" s="152"/>
      <c r="J81" s="152"/>
      <c r="K81" s="152"/>
      <c r="L81" s="129"/>
    </row>
    <row r="82" spans="2:12" ht="15" customHeight="1" x14ac:dyDescent="0.25">
      <c r="B82" s="143"/>
      <c r="C82" s="141" t="s">
        <v>200</v>
      </c>
      <c r="D82" s="354"/>
      <c r="E82" s="354"/>
      <c r="F82" s="143"/>
      <c r="G82" s="143"/>
      <c r="H82" s="138" t="s">
        <v>205</v>
      </c>
      <c r="I82" s="344"/>
      <c r="J82" s="344"/>
      <c r="K82" s="344"/>
      <c r="L82" s="133"/>
    </row>
    <row r="83" spans="2:12" ht="15" customHeight="1" x14ac:dyDescent="0.25">
      <c r="B83" s="149"/>
      <c r="C83" s="138" t="s">
        <v>202</v>
      </c>
      <c r="D83" s="354"/>
      <c r="E83" s="354"/>
      <c r="F83" s="149"/>
      <c r="G83" s="143"/>
      <c r="H83" s="149"/>
      <c r="I83" s="141"/>
      <c r="J83" s="141"/>
      <c r="K83" s="141"/>
      <c r="L83" s="133"/>
    </row>
    <row r="84" spans="2:12" ht="15" customHeight="1" x14ac:dyDescent="0.25">
      <c r="B84" s="158" t="s">
        <v>264</v>
      </c>
      <c r="C84" s="138" t="s">
        <v>204</v>
      </c>
      <c r="D84" s="356">
        <v>20000</v>
      </c>
      <c r="E84" s="356"/>
      <c r="F84" s="149"/>
      <c r="G84" s="143"/>
      <c r="H84" s="149"/>
      <c r="I84" s="141"/>
      <c r="J84" s="141"/>
      <c r="K84" s="141"/>
      <c r="L84" s="133"/>
    </row>
    <row r="85" spans="2:12" ht="15" customHeight="1" thickBot="1" x14ac:dyDescent="0.3">
      <c r="B85" s="133"/>
      <c r="C85" s="143"/>
      <c r="D85" s="143"/>
      <c r="E85" s="143"/>
      <c r="F85" s="149"/>
      <c r="G85" s="149"/>
      <c r="H85" s="142"/>
      <c r="I85" s="141"/>
      <c r="J85" s="141"/>
      <c r="K85" s="141"/>
      <c r="L85" s="133"/>
    </row>
    <row r="86" spans="2:12" ht="15" customHeight="1" x14ac:dyDescent="0.2">
      <c r="B86" s="133"/>
      <c r="C86" s="149"/>
      <c r="D86" s="149"/>
      <c r="E86" s="149"/>
      <c r="F86" s="149"/>
      <c r="G86" s="149"/>
      <c r="H86" s="364" t="s">
        <v>206</v>
      </c>
      <c r="I86" s="365">
        <f>I77+I67+I32+I30+I27+I19+I16+I13+I11+D84+D81+D76+D72+D62+D60+D53+D46+D42+D37+D35+D33+D31</f>
        <v>3607000</v>
      </c>
      <c r="J86" s="366"/>
      <c r="K86" s="367"/>
      <c r="L86" s="133"/>
    </row>
    <row r="87" spans="2:12" ht="15" customHeight="1" thickBot="1" x14ac:dyDescent="0.25">
      <c r="B87" s="133"/>
      <c r="C87" s="149"/>
      <c r="D87" s="149"/>
      <c r="E87" s="149"/>
      <c r="F87" s="149"/>
      <c r="G87" s="149"/>
      <c r="H87" s="364"/>
      <c r="I87" s="368"/>
      <c r="J87" s="369"/>
      <c r="K87" s="370"/>
      <c r="L87" s="133"/>
    </row>
    <row r="88" spans="2:12" x14ac:dyDescent="0.2">
      <c r="B88" s="133"/>
      <c r="C88" s="133"/>
      <c r="D88" s="133"/>
      <c r="E88" s="133"/>
      <c r="F88" s="133"/>
      <c r="G88" s="133"/>
      <c r="H88" s="129"/>
      <c r="I88" s="133"/>
      <c r="J88" s="133"/>
      <c r="K88" s="133"/>
      <c r="L88" s="133"/>
    </row>
    <row r="89" spans="2:12" x14ac:dyDescent="0.2"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</row>
  </sheetData>
  <mergeCells count="159">
    <mergeCell ref="D84:E84"/>
    <mergeCell ref="I82:K82"/>
    <mergeCell ref="D77:E77"/>
    <mergeCell ref="D78:E78"/>
    <mergeCell ref="H86:H87"/>
    <mergeCell ref="I86:K87"/>
    <mergeCell ref="D80:E80"/>
    <mergeCell ref="I78:K78"/>
    <mergeCell ref="D82:E82"/>
    <mergeCell ref="I79:K79"/>
    <mergeCell ref="D83:E83"/>
    <mergeCell ref="I80:K80"/>
    <mergeCell ref="D79:E79"/>
    <mergeCell ref="D81:E81"/>
    <mergeCell ref="D74:E74"/>
    <mergeCell ref="I72:K72"/>
    <mergeCell ref="D75:E75"/>
    <mergeCell ref="I73:K73"/>
    <mergeCell ref="D76:E76"/>
    <mergeCell ref="I74:K74"/>
    <mergeCell ref="I77:K77"/>
    <mergeCell ref="I75:K75"/>
    <mergeCell ref="I76:K76"/>
    <mergeCell ref="D71:E71"/>
    <mergeCell ref="I69:K69"/>
    <mergeCell ref="D72:E72"/>
    <mergeCell ref="I70:K70"/>
    <mergeCell ref="D73:E73"/>
    <mergeCell ref="I71:K71"/>
    <mergeCell ref="D69:E69"/>
    <mergeCell ref="D70:E70"/>
    <mergeCell ref="I66:K66"/>
    <mergeCell ref="D64:E64"/>
    <mergeCell ref="D58:E58"/>
    <mergeCell ref="I61:K61"/>
    <mergeCell ref="D59:E59"/>
    <mergeCell ref="I62:K62"/>
    <mergeCell ref="I63:K63"/>
    <mergeCell ref="D61:E61"/>
    <mergeCell ref="I68:K68"/>
    <mergeCell ref="D65:E65"/>
    <mergeCell ref="D66:E66"/>
    <mergeCell ref="D67:E67"/>
    <mergeCell ref="I64:K64"/>
    <mergeCell ref="I67:K67"/>
    <mergeCell ref="D68:E68"/>
    <mergeCell ref="I65:K65"/>
    <mergeCell ref="D62:E62"/>
    <mergeCell ref="I56:K56"/>
    <mergeCell ref="D60:E60"/>
    <mergeCell ref="I57:K57"/>
    <mergeCell ref="D54:E54"/>
    <mergeCell ref="I58:K58"/>
    <mergeCell ref="I59:K59"/>
    <mergeCell ref="D63:E63"/>
    <mergeCell ref="I60:K60"/>
    <mergeCell ref="D57:E57"/>
    <mergeCell ref="D56:E56"/>
    <mergeCell ref="D53:E53"/>
    <mergeCell ref="I51:K51"/>
    <mergeCell ref="I45:K45"/>
    <mergeCell ref="D48:E48"/>
    <mergeCell ref="I46:K46"/>
    <mergeCell ref="D49:E49"/>
    <mergeCell ref="I47:K47"/>
    <mergeCell ref="I52:K52"/>
    <mergeCell ref="D55:E55"/>
    <mergeCell ref="I53:K53"/>
    <mergeCell ref="I54:K54"/>
    <mergeCell ref="D51:E51"/>
    <mergeCell ref="D47:E47"/>
    <mergeCell ref="D45:E45"/>
    <mergeCell ref="D46:E46"/>
    <mergeCell ref="I49:K49"/>
    <mergeCell ref="D52:E52"/>
    <mergeCell ref="I50:K50"/>
    <mergeCell ref="I55:K55"/>
    <mergeCell ref="D39:E39"/>
    <mergeCell ref="I38:K38"/>
    <mergeCell ref="D41:E41"/>
    <mergeCell ref="I39:K39"/>
    <mergeCell ref="D42:E42"/>
    <mergeCell ref="I40:K40"/>
    <mergeCell ref="D50:E50"/>
    <mergeCell ref="I48:K48"/>
    <mergeCell ref="D35:E35"/>
    <mergeCell ref="D43:E43"/>
    <mergeCell ref="I41:K41"/>
    <mergeCell ref="D44:E44"/>
    <mergeCell ref="I42:K42"/>
    <mergeCell ref="I43:K43"/>
    <mergeCell ref="I44:K44"/>
    <mergeCell ref="I34:K34"/>
    <mergeCell ref="D32:E32"/>
    <mergeCell ref="D36:E36"/>
    <mergeCell ref="I35:K35"/>
    <mergeCell ref="D37:E37"/>
    <mergeCell ref="I36:K36"/>
    <mergeCell ref="D38:E38"/>
    <mergeCell ref="I37:K37"/>
    <mergeCell ref="D29:E29"/>
    <mergeCell ref="I29:K29"/>
    <mergeCell ref="D30:E30"/>
    <mergeCell ref="I30:K30"/>
    <mergeCell ref="D31:E31"/>
    <mergeCell ref="I31:K31"/>
    <mergeCell ref="D33:E33"/>
    <mergeCell ref="I32:K32"/>
    <mergeCell ref="D34:E34"/>
    <mergeCell ref="I33:K33"/>
    <mergeCell ref="D24:E24"/>
    <mergeCell ref="I24:K24"/>
    <mergeCell ref="D25:E25"/>
    <mergeCell ref="I25:K25"/>
    <mergeCell ref="D26:E26"/>
    <mergeCell ref="I26:K26"/>
    <mergeCell ref="D27:E27"/>
    <mergeCell ref="I27:K27"/>
    <mergeCell ref="D28:E28"/>
    <mergeCell ref="I28:K28"/>
    <mergeCell ref="D19:E19"/>
    <mergeCell ref="I19:K19"/>
    <mergeCell ref="D20:E20"/>
    <mergeCell ref="I20:K20"/>
    <mergeCell ref="D21:E21"/>
    <mergeCell ref="I21:K21"/>
    <mergeCell ref="D22:E22"/>
    <mergeCell ref="I22:K22"/>
    <mergeCell ref="I23:K23"/>
    <mergeCell ref="D14:E14"/>
    <mergeCell ref="I14:K14"/>
    <mergeCell ref="D15:E15"/>
    <mergeCell ref="I15:K15"/>
    <mergeCell ref="D16:E16"/>
    <mergeCell ref="I16:K16"/>
    <mergeCell ref="D17:E17"/>
    <mergeCell ref="I17:K17"/>
    <mergeCell ref="D18:E18"/>
    <mergeCell ref="I18:K18"/>
    <mergeCell ref="D9:E9"/>
    <mergeCell ref="I9:K9"/>
    <mergeCell ref="D10:E10"/>
    <mergeCell ref="I10:K10"/>
    <mergeCell ref="D11:E11"/>
    <mergeCell ref="I11:K11"/>
    <mergeCell ref="D12:E12"/>
    <mergeCell ref="I12:K12"/>
    <mergeCell ref="D13:E13"/>
    <mergeCell ref="I13:K13"/>
    <mergeCell ref="D4:E4"/>
    <mergeCell ref="I4:K4"/>
    <mergeCell ref="D5:E5"/>
    <mergeCell ref="I5:K5"/>
    <mergeCell ref="D6:E6"/>
    <mergeCell ref="I6:K6"/>
    <mergeCell ref="D7:E7"/>
    <mergeCell ref="I7:K7"/>
    <mergeCell ref="D8:E8"/>
    <mergeCell ref="I8:K8"/>
  </mergeCells>
  <pageMargins left="0.25" right="0.25" top="0.75" bottom="0.75" header="0.3" footer="0.3"/>
  <pageSetup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17</vt:i4>
      </vt:variant>
    </vt:vector>
  </HeadingPairs>
  <TitlesOfParts>
    <vt:vector size="34" baseType="lpstr">
      <vt:lpstr>mantto</vt:lpstr>
      <vt:lpstr>atencion c</vt:lpstr>
      <vt:lpstr>alimentac</vt:lpstr>
      <vt:lpstr>PAPELERIA</vt:lpstr>
      <vt:lpstr>GASOLINA</vt:lpstr>
      <vt:lpstr>UNIFORMES</vt:lpstr>
      <vt:lpstr>mtto. de radios</vt:lpstr>
      <vt:lpstr>reparacion de edificio</vt:lpstr>
      <vt:lpstr>utiles de tec</vt:lpstr>
      <vt:lpstr>reparacion</vt:lpstr>
      <vt:lpstr>refacc. de edificio</vt:lpstr>
      <vt:lpstr>RENTA MOVILIARIO</vt:lpstr>
      <vt:lpstr>SEGUROS</vt:lpstr>
      <vt:lpstr>SENTENCIAS</vt:lpstr>
      <vt:lpstr>CAPACITACION</vt:lpstr>
      <vt:lpstr>ANTIDOPING</vt:lpstr>
      <vt:lpstr>total (1)</vt:lpstr>
      <vt:lpstr>alimentac!Área_de_impresión</vt:lpstr>
      <vt:lpstr>ANTIDOPING!Área_de_impresión</vt:lpstr>
      <vt:lpstr>'atencion c'!Área_de_impresión</vt:lpstr>
      <vt:lpstr>CAPACITACION!Área_de_impresión</vt:lpstr>
      <vt:lpstr>GASOLINA!Área_de_impresión</vt:lpstr>
      <vt:lpstr>mantto!Área_de_impresión</vt:lpstr>
      <vt:lpstr>'mtto. de radios'!Área_de_impresión</vt:lpstr>
      <vt:lpstr>PAPELERIA!Área_de_impresión</vt:lpstr>
      <vt:lpstr>'refacc. de edificio'!Área_de_impresión</vt:lpstr>
      <vt:lpstr>'RENTA MOVILIARIO'!Área_de_impresión</vt:lpstr>
      <vt:lpstr>reparacion!Área_de_impresión</vt:lpstr>
      <vt:lpstr>'reparacion de edificio'!Área_de_impresión</vt:lpstr>
      <vt:lpstr>SEGUROS!Área_de_impresión</vt:lpstr>
      <vt:lpstr>SENTENCIAS!Área_de_impresión</vt:lpstr>
      <vt:lpstr>'total (1)'!Área_de_impresión</vt:lpstr>
      <vt:lpstr>UNIFORMES!Área_de_impresión</vt:lpstr>
      <vt:lpstr>'utiles de tec'!Área_de_impresión</vt:lpstr>
    </vt:vector>
  </TitlesOfParts>
  <Company>TESORERIA MUNICIPAL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PRESIDENCIA MUNICIPAL DE PURISIMA DEL RINCON</dc:creator>
  <cp:lastModifiedBy>Windows User</cp:lastModifiedBy>
  <cp:lastPrinted>2018-01-15T18:35:44Z</cp:lastPrinted>
  <dcterms:created xsi:type="dcterms:W3CDTF">2007-07-26T15:43:03Z</dcterms:created>
  <dcterms:modified xsi:type="dcterms:W3CDTF">2018-01-23T17:16:07Z</dcterms:modified>
</cp:coreProperties>
</file>